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730" yWindow="273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7" i="15" l="1"/>
  <c r="F32" i="15"/>
  <c r="F27" i="15"/>
  <c r="F37" i="15"/>
  <c r="H39" i="15"/>
  <c r="F39" i="15"/>
  <c r="F41" i="15"/>
  <c r="F47" i="15"/>
  <c r="F56" i="15"/>
  <c r="F54" i="15"/>
  <c r="F52" i="15"/>
  <c r="F49" i="15"/>
  <c r="F45" i="15"/>
  <c r="AB35" i="15" l="1"/>
  <c r="H37" i="15"/>
  <c r="AB43" i="15"/>
  <c r="H45" i="15"/>
  <c r="AB51" i="15"/>
  <c r="AB53" i="15"/>
  <c r="H54" i="15"/>
  <c r="AB54" i="15" s="1"/>
  <c r="H52" i="15"/>
  <c r="H32" i="15" l="1"/>
  <c r="AB32" i="15" s="1"/>
  <c r="H41" i="15"/>
  <c r="H49" i="15"/>
  <c r="H56" i="15"/>
  <c r="F30" i="15"/>
  <c r="F24" i="15"/>
  <c r="H33" i="15" l="1"/>
  <c r="H50" i="15" l="1"/>
  <c r="AB25" i="15" l="1"/>
  <c r="AB26" i="15"/>
  <c r="AB28" i="15"/>
  <c r="AB29" i="15"/>
  <c r="AB31" i="15"/>
  <c r="AB33" i="15"/>
  <c r="AB34" i="15"/>
  <c r="AB36" i="15"/>
  <c r="AB37" i="15"/>
  <c r="AB38" i="15"/>
  <c r="AB39" i="15"/>
  <c r="AB40" i="15"/>
  <c r="AB41" i="15"/>
  <c r="AB42" i="15"/>
  <c r="AB44" i="15"/>
  <c r="AB45" i="15"/>
  <c r="AB46" i="15"/>
  <c r="AB47" i="15"/>
  <c r="AB48" i="15"/>
  <c r="AB49" i="15"/>
  <c r="AB50" i="15"/>
  <c r="AB55" i="15"/>
  <c r="AB56" i="15"/>
  <c r="AB58" i="15"/>
  <c r="AB59" i="15"/>
  <c r="AB60" i="15"/>
  <c r="AB61" i="15"/>
  <c r="AB62" i="15"/>
  <c r="AB63" i="15"/>
  <c r="AB64" i="15"/>
  <c r="H57" i="15"/>
  <c r="AB57" i="15" s="1"/>
  <c r="AB52" i="15"/>
  <c r="H30" i="15"/>
  <c r="AB30" i="15" s="1"/>
  <c r="H27" i="15"/>
  <c r="H24" i="15" s="1"/>
  <c r="AB24" i="15" s="1"/>
  <c r="C24" i="15"/>
  <c r="H35" i="15"/>
  <c r="C30" i="15"/>
  <c r="H43" i="15" l="1"/>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<sst xmlns="http://schemas.openxmlformats.org/spreadsheetml/2006/main" count="1261" uniqueCount="532">
  <si>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</si>
  <si>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</si>
  <si>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</si>
  <si>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</si>
  <si>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</si>
  <si>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</si>
  <si>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</si>
  <si>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</si>
  <si>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</si>
  <si>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</si>
  <si>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</si>
  <si>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</si>
  <si>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</si>
  <si>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</si>
  <si>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</si>
  <si>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</si>
  <si>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</si>
  <si>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</si>
  <si>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</si>
  <si>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</si>
  <si>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</si>
  <si>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</si>
  <si>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</si>
  <si>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</si>
  <si>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</si>
  <si>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</si>
  <si>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</si>
  <si>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</si>
  <si>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</si>
  <si>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</si>
  <si>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</si>
  <si>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</si>
  <si>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</si>
  <si>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</si>
  <si>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</si>
  <si>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</si>
  <si>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</si>
  <si>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</si>
  <si>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</si>
  <si>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</si>
  <si>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</si>
  <si>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</si>
  <si>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</si>
  <si>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</si>
  <si>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</si>
  <si>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</si>
  <si>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</si>
  <si>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</si>
  <si>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</si>
  <si>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</si>
  <si>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</si>
  <si>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</si>
  <si>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</si>
  <si>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</si>
  <si>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</si>
  <si>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</si>
  <si>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</si>
  <si>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</si>
  <si>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</si>
  <si>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</si>
  <si>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</si>
  <si>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</si>
  <si>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</si>
  <si>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</si>
  <si>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</si>
  <si>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</si>
  <si>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</si>
  <si>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</si>
  <si>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</si>
  <si>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</si>
  <si>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</si>
  <si>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</si>
  <si>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</si>
  <si>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</si>
  <si>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</si>
  <si>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</si>
  <si>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</si>
  <si>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</si>
  <si>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</si>
  <si>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</si>
  <si>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</si>
  <si>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</si>
  <si>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</si>
  <si>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</si>
  <si>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</si>
  <si>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</si>
  <si>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</si>
  <si>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</si>
  <si>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</si>
  <si>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</si>
  <si>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</si>
  <si>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</si>
  <si>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</si>
  <si>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</si>
  <si>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</si>
  <si>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</si>
  <si>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</si>
  <si>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</si>
  <si>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</si>
  <si>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</si>
  <si>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</si>
  <si>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</si>
  <si>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</si>
  <si>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</si>
  <si>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</si>
  <si>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</si>
  <si>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</si>
  <si>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</si>
  <si>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</si>
  <si>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</si>
  <si>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</si>
  <si>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</si>
  <si>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</si>
  <si>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</si>
  <si>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</si>
  <si>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</si>
  <si>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</si>
  <si>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</si>
  <si>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</si>
  <si>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</si>
  <si>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</si>
  <si>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</si>
  <si>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</si>
  <si>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</si>
  <si>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</si>
  <si>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</si>
  <si>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</si>
  <si>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</si>
  <si>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</si>
  <si>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</si>
  <si>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</si>
  <si>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</si>
  <si>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</si>
  <si>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</si>
  <si>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</si>
  <si>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</si>
  <si>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</si>
  <si>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</si>
  <si>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</si>
  <si>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</si>
  <si>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</si>
  <si>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</si>
  <si>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</si>
  <si>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</si>
  <si>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</si>
  <si>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</si>
  <si>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</si>
  <si>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</si>
  <si>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</si>
  <si>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</si>
  <si>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</si>
  <si>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</si>
  <si>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</si>
  <si>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</si>
  <si>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</si>
  <si>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</si>
  <si>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</si>
  <si>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</si>
  <si>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</si>
  <si>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</si>
  <si>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</si>
  <si>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</si>
  <si>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</si>
  <si>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</si>
  <si>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</si>
  <si>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</si>
  <si>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</si>
  <si>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</si>
  <si>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</si>
  <si>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</si>
  <si>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</si>
  <si>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</si>
  <si>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</si>
  <si>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</si>
  <si>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</si>
  <si>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</si>
  <si>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</si>
  <si>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</si>
  <si>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</si>
  <si>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</si>
  <si>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</si>
  <si>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</si>
  <si>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</si>
  <si>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</si>
  <si>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</si>
  <si>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</si>
  <si>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</si>
  <si>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</si>
  <si>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</si>
  <si>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</si>
  <si>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</si>
  <si>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</si>
  <si>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</si>
  <si>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</si>
  <si>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</si>
  <si>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</si>
  <si>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</si>
  <si>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</si>
  <si>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</si>
  <si>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</si>
  <si>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</si>
  <si>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</si>
  <si>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</si>
  <si>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</si>
  <si>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</si>
  <si>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</si>
  <si>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</si>
  <si>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</si>
  <si>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</si>
  <si>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</si>
  <si>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</si>
  <si>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</si>
  <si>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</si>
  <si>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</si>
  <si>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</si>
  <si>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</si>
  <si>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</si>
  <si>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</si>
  <si>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</si>
  <si>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</si>
  <si>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</si>
  <si>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</si>
  <si>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</si>
  <si>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</si>
  <si>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</si>
  <si>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</si>
  <si>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</si>
  <si>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</si>
  <si>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</si>
  <si>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</si>
  <si>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</si>
  <si>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</si>
  <si>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</si>
  <si>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</si>
  <si>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</si>
  <si>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</si>
  <si>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</si>
  <si>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</si>
  <si>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</si>
  <si>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</si>
  <si>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</si>
  <si>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</si>
  <si>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</si>
  <si>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</si>
  <si>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</si>
  <si>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</si>
  <si>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</si>
  <si>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</si>
  <si>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</si>
  <si>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</si>
  <si>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</si>
  <si>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</si>
  <si>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</si>
  <si>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</si>
  <si>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</si>
  <si>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</si>
  <si>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</si>
  <si>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</si>
  <si>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</si>
  <si>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</si>
  <si>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</si>
  <si>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</si>
  <si>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</si>
  <si>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</si>
  <si>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</si>
  <si>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</si>
  <si>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</si>
  <si>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</si>
  <si>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</si>
  <si>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</si>
  <si>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</si>
  <si>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</si>
  <si>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</si>
  <si>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</si>
  <si>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</si>
  <si>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</si>
  <si>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</si>
  <si>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</si>
  <si>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</si>
  <si>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</si>
  <si>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</si>
  <si>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</si>
  <si>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</si>
  <si>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</si>
  <si>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</si>
  <si>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</si>
  <si>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</si>
  <si>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</si>
  <si>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</si>
  <si>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</si>
  <si>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</si>
  <si>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</si>
  <si>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</si>
  <si>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</si>
  <si>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</si>
  <si>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</si>
  <si>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</si>
  <si>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</si>
  <si>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</si>
  <si>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</si>
  <si>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</si>
  <si>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</si>
  <si>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</si>
  <si>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</si>
  <si>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</si>
  <si>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</si>
  <si>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</si>
  <si>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</si>
  <si>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</si>
  <si>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</si>
  <si>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</si>
  <si>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</si>
  <si>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</si>
  <si>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</si>
  <si>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</si>
  <si>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</si>
  <si>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</si>
  <si>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</si>
  <si>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</si>
  <si>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</si>
  <si>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</si>
  <si>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</si>
  <si>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</si>
  <si>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</si>
  <si>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</si>
  <si>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</si>
  <si>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</si>
  <si>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</si>
  <si>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</si>
  <si>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</si>
  <si>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</si>
  <si>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</si>
  <si>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</si>
  <si>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</si>
  <si>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</si>
  <si>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</si>
  <si>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</si>
  <si>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</si>
  <si>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</si>
  <si>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</si>
  <si>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</si>
  <si>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</si>
  <si>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</si>
  <si>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</si>
  <si>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</si>
  <si>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</si>
  <si>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</si>
  <si>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</si>
  <si>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</si>
  <si>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</si>
  <si>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</si>
  <si>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</si>
  <si>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</si>
  <si>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</si>
  <si>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</si>
  <si>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</si>
  <si>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</si>
  <si>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</si>
  <si>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</si>
  <si>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</si>
  <si>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</si>
  <si>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</si>
  <si>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</si>
  <si>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</si>
  <si>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</si>
  <si>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</si>
  <si>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</si>
  <si>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</si>
  <si>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</si>
  <si>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</si>
  <si>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</si>
  <si>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</si>
  <si>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</si>
  <si>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</si>
  <si>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</si>
  <si>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</si>
  <si>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</si>
  <si>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</si>
  <si>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</si>
  <si>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</si>
  <si>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</si>
  <si>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</si>
  <si>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</si>
  <si>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</si>
  <si>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</si>
  <si>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</si>
  <si>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</si>
  <si>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</si>
  <si>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</si>
  <si>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</si>
  <si>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</si>
  <si>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</si>
  <si>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</si>
  <si>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</si>
  <si>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</si>
  <si>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</si>
  <si>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</si>
  <si>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</si>
  <si>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</si>
  <si>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</si>
  <si>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</si>
  <si>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</si>
  <si>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</si>
  <si>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</si>
  <si>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</si>
  <si>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</si>
  <si>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</si>
  <si>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</si>
  <si>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</si>
  <si>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</si>
  <si>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</si>
  <si>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</si>
  <si>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</si>
  <si>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</si>
  <si>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</si>
  <si>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</si>
  <si>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</si>
  <si>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</si>
  <si>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</si>
  <si>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</si>
  <si>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</si>
  <si>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</si>
  <si>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</si>
  <si>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</si>
  <si>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</si>
  <si>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</si>
  <si>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</si>
  <si>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</si>
  <si>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</si>
  <si>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</si>
  <si>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</si>
  <si>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</si>
  <si>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</si>
  <si>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</si>
  <si>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</si>
  <si>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</si>
  <si>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</si>
  <si>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</si>
  <si>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</si>
  <si>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</si>
  <si>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</si>
  <si>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</si>
  <si>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</si>
  <si>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</si>
  <si>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</si>
  <si>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</si>
  <si>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</si>
  <si>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</si>
  <si>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</si>
  <si>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</si>
  <si>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</si>
  <si>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</si>
  <si>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</si>
  <si>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</si>
  <si>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</si>
  <si>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</si>
  <si>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</si>
  <si>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</si>
  <si>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</si>
  <si>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</si>
  <si>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</si>
  <si>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</si>
  <si>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</si>
  <si>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</si>
  <si>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</si>
  <si>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</si>
  <si>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</si>
  <si>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</si>
  <si>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</si>
  <si>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</si>
  <si>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</si>
  <si>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</si>
  <si>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</si>
  <si>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</si>
  <si>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</si>
  <si>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</si>
  <si>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</si>
  <si>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</si>
  <si>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</si>
  <si>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</si>
  <si>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</si>
  <si>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</si>
  <si>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</si>
  <si>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</si>
  <si>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</si>
  <si>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</si>
  <si>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</si>
  <si>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</si>
  <si>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</si>
  <si>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</si>
  <si>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</si>
  <si>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</si>
  <si>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</si>
  <si>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</si>
  <si>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</si>
  <si>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</si>
  <si>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</si>
  <si>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</si>
  <si>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</si>
  <si>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</si>
  <si>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</si>
  <si>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</si>
  <si>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</si>
  <si>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</si>
  <si>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</si>
  <si>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</si>
  <si>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</si>
  <si>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</si>
  <si>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</si>
  <si>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</si>
  <si>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</si>
  <si>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</si>
  <si>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</si>
  <si>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</si>
  <si>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</si>
  <si>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Переустройство электрических сетей для повышения надежности и качества электроснабжения потребителей ул. Жигулёвская, ул. Ладожская в г. Кузнецке</t>
  </si>
  <si>
    <t xml:space="preserve">  Р_П.2025.02  </t>
  </si>
  <si>
    <t>0,050 км/0,050 км/0,250 МВА</t>
  </si>
  <si>
    <t xml:space="preserve"> 3,674 млн. руб. (с НДС)</t>
  </si>
  <si>
    <t>3,062 млн. руб. (без НДС)</t>
  </si>
  <si>
    <t xml:space="preserve">Электрические сети 6 кВ ВЛ-6 кВ </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</si>
  <si>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</si>
  <si>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</si>
  <si>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</si>
  <si>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</si>
  <si>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2025 год: Переустройство электрических сетей для повышения надежности и качества электроснабжения потребителей ул. Жигулёвская, ул. Ладожская в г. Кузнецке (0,050 км/0,050 км/0,250 МВА)</t>
  </si>
  <si>
    <t>0,050/0,050/0,250</t>
  </si>
  <si>
    <t>СИП-3 1х95 - 0,050 км; СИП 3х70+1х70 - 0,050 км; КТПН-П-В/В-250/6/0,4 - 1 шт.</t>
  </si>
  <si>
    <t>КТПН-П-В/В-250/6/0,4</t>
  </si>
  <si>
    <t>ВЛ-6 кВ - 0,050 км; ВЛ-0,4 кВ - 0,050 км; КТПН-П-В/В-250/6/0,4-1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</si>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</sst>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9784616"/>
        <c:axId val="529701656"/>
      </c:lineChart>
      <c:catAx>
        <c:axId val="539784616"/>
        <c:scaling>
          <c:orientation val="minMax"/>
        </c:scaling>
        <c:delete val="0"/>
        <c:axPos val="b"/>
        <c:numFmt formatCode="General" sourceLinked="1"/>
        <c:majorTickMark val="out"/>
        <c:minorTickMark val="none"/>
        <c:tickLblPos val="nextTo"/>
        <c:crossAx val="529701656"/>
        <c:crosses val="autoZero"/>
        <c:auto val="1"/>
        <c:lblAlgn val="ctr"/>
        <c:lblOffset val="100"/>
        <c:noMultiLvlLbl val="0"/>
      </c:catAx>
      <c:valAx>
        <c:axId val="529701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784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516</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515</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517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518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519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516</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5" t="s">
        <v>515</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501</v>
      </c>
      <c r="B22" s="36" t="s">
        <v>501</v>
      </c>
      <c r="C22" s="36" t="s">
        <v>501</v>
      </c>
      <c r="D22" s="36" t="s">
        <v>501</v>
      </c>
      <c r="E22" s="36" t="s">
        <v>501</v>
      </c>
      <c r="F22" s="36" t="s">
        <v>501</v>
      </c>
      <c r="G22" s="36" t="s">
        <v>501</v>
      </c>
      <c r="H22" s="36" t="s">
        <v>501</v>
      </c>
      <c r="I22" s="36" t="s">
        <v>501</v>
      </c>
      <c r="J22" s="36" t="s">
        <v>501</v>
      </c>
      <c r="K22" s="36" t="s">
        <v>501</v>
      </c>
      <c r="L22" s="36" t="s">
        <v>501</v>
      </c>
      <c r="M22" s="36" t="s">
        <v>501</v>
      </c>
      <c r="N22" s="36" t="s">
        <v>501</v>
      </c>
      <c r="O22" s="36" t="s">
        <v>501</v>
      </c>
      <c r="P22" s="36" t="s">
        <v>501</v>
      </c>
      <c r="Q22" s="36" t="s">
        <v>501</v>
      </c>
      <c r="R22" s="36" t="s">
        <v>501</v>
      </c>
      <c r="S22" s="36" t="s">
        <v>501</v>
      </c>
      <c r="T22" s="26"/>
      <c r="U22" s="26"/>
      <c r="V22" s="26"/>
      <c r="W22" s="26"/>
      <c r="X22" s="26"/>
      <c r="Y22" s="26"/>
      <c r="Z22" s="25"/>
      <c r="AA22" s="25"/>
      <c r="AB22" s="25"/>
    </row>
    <row r="23" spans="1:28" ht="20.25" customHeight="1" x14ac:dyDescent="0.25">
      <c r="A23" s="131"/>
      <c r="B23" s="45" t="s">
        <v>324</v>
      </c>
      <c r="C23" s="36" t="s">
        <v>501</v>
      </c>
      <c r="D23" s="36" t="s">
        <v>501</v>
      </c>
      <c r="E23" s="36" t="s">
        <v>501</v>
      </c>
      <c r="F23" s="36" t="s">
        <v>501</v>
      </c>
      <c r="G23" s="36" t="s">
        <v>501</v>
      </c>
      <c r="H23" s="36" t="s">
        <v>501</v>
      </c>
      <c r="I23" s="36" t="s">
        <v>501</v>
      </c>
      <c r="J23" s="36" t="s">
        <v>501</v>
      </c>
      <c r="K23" s="36" t="s">
        <v>501</v>
      </c>
      <c r="L23" s="36" t="s">
        <v>501</v>
      </c>
      <c r="M23" s="36" t="s">
        <v>501</v>
      </c>
      <c r="N23" s="36" t="s">
        <v>501</v>
      </c>
      <c r="O23" s="36" t="s">
        <v>501</v>
      </c>
      <c r="P23" s="36" t="s">
        <v>501</v>
      </c>
      <c r="Q23" s="36" t="s">
        <v>501</v>
      </c>
      <c r="R23" s="36" t="s">
        <v>501</v>
      </c>
      <c r="S23" s="36" t="s">
        <v>501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K25" sqref="K25"/>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516</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2.25" customHeight="1" x14ac:dyDescent="0.2">
      <c r="A16" s="228" t="s">
        <v>515</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69" t="s">
        <v>105</v>
      </c>
      <c r="C23" s="169" t="s">
        <v>106</v>
      </c>
      <c r="D23" s="248"/>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528</v>
      </c>
      <c r="C25" s="205" t="s">
        <v>501</v>
      </c>
      <c r="D25" s="206" t="s">
        <v>501</v>
      </c>
      <c r="E25" s="205" t="s">
        <v>528</v>
      </c>
      <c r="F25" s="205" t="s">
        <v>501</v>
      </c>
      <c r="G25" s="205" t="s">
        <v>528</v>
      </c>
      <c r="H25" s="205" t="s">
        <v>501</v>
      </c>
      <c r="I25" s="205" t="s">
        <v>501</v>
      </c>
      <c r="J25" s="205" t="s">
        <v>501</v>
      </c>
      <c r="K25" s="214">
        <v>2025</v>
      </c>
      <c r="L25" s="214">
        <v>6</v>
      </c>
      <c r="M25" s="205" t="s">
        <v>501</v>
      </c>
      <c r="N25" s="205">
        <v>0.25</v>
      </c>
      <c r="O25" s="205" t="s">
        <v>501</v>
      </c>
      <c r="P25" s="205" t="s">
        <v>501</v>
      </c>
      <c r="Q25" s="205" t="s">
        <v>501</v>
      </c>
      <c r="R25" s="205" t="s">
        <v>501</v>
      </c>
      <c r="S25" s="205" t="s">
        <v>501</v>
      </c>
      <c r="T25" s="205" t="s">
        <v>501</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F26" sqref="F26"/>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516</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515</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s="207" customFormat="1" ht="60" customHeight="1" x14ac:dyDescent="0.25">
      <c r="A23" s="252"/>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520</v>
      </c>
      <c r="C25" s="206" t="s">
        <v>501</v>
      </c>
      <c r="D25" s="205" t="s">
        <v>520</v>
      </c>
      <c r="E25" s="206" t="s">
        <v>501</v>
      </c>
      <c r="F25" s="215">
        <v>6</v>
      </c>
      <c r="G25" s="206" t="s">
        <v>501</v>
      </c>
      <c r="H25" s="215">
        <v>6</v>
      </c>
      <c r="I25" s="206" t="s">
        <v>501</v>
      </c>
      <c r="J25" s="215">
        <v>2025</v>
      </c>
      <c r="K25" s="206" t="s">
        <v>510</v>
      </c>
      <c r="L25" s="206" t="s">
        <v>501</v>
      </c>
      <c r="M25" s="206" t="s">
        <v>511</v>
      </c>
      <c r="N25" s="206" t="s">
        <v>501</v>
      </c>
      <c r="O25" s="206" t="s">
        <v>512</v>
      </c>
      <c r="P25" s="206" t="s">
        <v>501</v>
      </c>
      <c r="Q25" s="206">
        <v>0.05</v>
      </c>
      <c r="R25" s="206" t="s">
        <v>501</v>
      </c>
      <c r="S25" s="206" t="s">
        <v>501</v>
      </c>
      <c r="T25" s="206" t="s">
        <v>501</v>
      </c>
      <c r="U25" s="206" t="s">
        <v>501</v>
      </c>
      <c r="V25" s="206" t="s">
        <v>513</v>
      </c>
      <c r="W25" s="206" t="s">
        <v>501</v>
      </c>
      <c r="X25" s="206" t="s">
        <v>501</v>
      </c>
      <c r="Y25" s="206" t="s">
        <v>501</v>
      </c>
      <c r="Z25" s="206" t="s">
        <v>501</v>
      </c>
      <c r="AA25" s="206" t="s">
        <v>501</v>
      </c>
    </row>
    <row r="26" spans="1:27" ht="16.5" customHeight="1" x14ac:dyDescent="0.25">
      <c r="A26" s="215">
        <v>2</v>
      </c>
      <c r="B26" s="205" t="s">
        <v>521</v>
      </c>
      <c r="C26" s="206" t="s">
        <v>501</v>
      </c>
      <c r="D26" s="205" t="s">
        <v>521</v>
      </c>
      <c r="E26" s="206" t="s">
        <v>501</v>
      </c>
      <c r="F26" s="218">
        <v>0.4</v>
      </c>
      <c r="G26" s="206" t="s">
        <v>501</v>
      </c>
      <c r="H26" s="218">
        <v>0.4</v>
      </c>
      <c r="I26" s="206" t="s">
        <v>501</v>
      </c>
      <c r="J26" s="215">
        <v>2025</v>
      </c>
      <c r="K26" s="206" t="s">
        <v>510</v>
      </c>
      <c r="L26" s="206" t="s">
        <v>501</v>
      </c>
      <c r="M26" s="206" t="s">
        <v>522</v>
      </c>
      <c r="N26" s="206" t="s">
        <v>501</v>
      </c>
      <c r="O26" s="206" t="s">
        <v>523</v>
      </c>
      <c r="P26" s="206" t="s">
        <v>501</v>
      </c>
      <c r="Q26" s="206">
        <v>0.05</v>
      </c>
      <c r="R26" s="206" t="s">
        <v>501</v>
      </c>
      <c r="S26" s="206" t="s">
        <v>501</v>
      </c>
      <c r="T26" s="206" t="s">
        <v>501</v>
      </c>
      <c r="U26" s="206" t="s">
        <v>501</v>
      </c>
      <c r="V26" s="206" t="s">
        <v>513</v>
      </c>
      <c r="W26" s="206" t="s">
        <v>501</v>
      </c>
      <c r="X26" s="206" t="s">
        <v>501</v>
      </c>
      <c r="Y26" s="206" t="s">
        <v>501</v>
      </c>
      <c r="Z26" s="206" t="s">
        <v>501</v>
      </c>
      <c r="AA26" s="206" t="s">
        <v>501</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516</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3" customHeight="1" x14ac:dyDescent="0.2">
      <c r="A15" s="228" t="s">
        <v>515</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507</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524</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529</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525</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508</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486</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486</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7" t="s">
        <v>515</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4"/>
      <c r="AB16" s="17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4"/>
      <c r="AB17" s="17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4"/>
      <c r="AB18" s="17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4"/>
      <c r="AB19" s="17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5"/>
      <c r="AB20" s="17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5"/>
      <c r="AB21" s="175"/>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6"/>
      <c r="AB22" s="176"/>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501</v>
      </c>
      <c r="B26" s="208" t="s">
        <v>501</v>
      </c>
      <c r="C26" s="208" t="s">
        <v>501</v>
      </c>
      <c r="D26" s="208" t="s">
        <v>501</v>
      </c>
      <c r="E26" s="208" t="s">
        <v>501</v>
      </c>
      <c r="F26" s="208" t="s">
        <v>501</v>
      </c>
      <c r="G26" s="208" t="s">
        <v>501</v>
      </c>
      <c r="H26" s="208" t="s">
        <v>501</v>
      </c>
      <c r="I26" s="208" t="s">
        <v>501</v>
      </c>
      <c r="J26" s="208" t="s">
        <v>501</v>
      </c>
      <c r="K26" s="208" t="s">
        <v>501</v>
      </c>
      <c r="L26" s="208" t="s">
        <v>501</v>
      </c>
      <c r="M26" s="208" t="s">
        <v>501</v>
      </c>
      <c r="N26" s="208" t="s">
        <v>501</v>
      </c>
      <c r="O26" s="208" t="s">
        <v>501</v>
      </c>
      <c r="P26" s="208" t="s">
        <v>501</v>
      </c>
      <c r="Q26" s="208" t="s">
        <v>501</v>
      </c>
      <c r="R26" s="208" t="s">
        <v>501</v>
      </c>
      <c r="S26" s="208" t="s">
        <v>501</v>
      </c>
      <c r="T26" s="208" t="s">
        <v>501</v>
      </c>
      <c r="U26" s="208" t="s">
        <v>501</v>
      </c>
      <c r="V26" s="208" t="s">
        <v>501</v>
      </c>
      <c r="W26" s="208" t="s">
        <v>501</v>
      </c>
      <c r="X26" s="208" t="s">
        <v>501</v>
      </c>
      <c r="Y26" s="208" t="s">
        <v>501</v>
      </c>
      <c r="Z26" s="208" t="s">
        <v>501</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516</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30.75" customHeight="1" x14ac:dyDescent="0.2">
      <c r="A15" s="228" t="s">
        <v>515</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5" t="s">
        <v>80</v>
      </c>
      <c r="F19" s="266"/>
      <c r="G19" s="266"/>
      <c r="H19" s="266"/>
      <c r="I19" s="267"/>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501</v>
      </c>
      <c r="B22" s="209" t="s">
        <v>501</v>
      </c>
      <c r="C22" s="209" t="s">
        <v>501</v>
      </c>
      <c r="D22" s="209" t="s">
        <v>501</v>
      </c>
      <c r="E22" s="209" t="s">
        <v>501</v>
      </c>
      <c r="F22" s="209" t="s">
        <v>501</v>
      </c>
      <c r="G22" s="209" t="s">
        <v>501</v>
      </c>
      <c r="H22" s="209" t="s">
        <v>501</v>
      </c>
      <c r="I22" s="209" t="s">
        <v>501</v>
      </c>
      <c r="J22" s="209" t="s">
        <v>501</v>
      </c>
      <c r="K22" s="209" t="s">
        <v>501</v>
      </c>
      <c r="L22" s="209" t="s">
        <v>501</v>
      </c>
      <c r="M22" s="209" t="s">
        <v>501</v>
      </c>
      <c r="N22" s="209" t="s">
        <v>501</v>
      </c>
      <c r="O22" s="209" t="s">
        <v>501</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1" zoomScale="90" zoomScaleSheetLayoutView="90" workbookViewId="0">
      <selection activeCell="AK26" sqref="AK26:AL26"/>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498</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516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515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1"/>
      <c r="AN24" s="101"/>
      <c r="AO24" s="128"/>
      <c r="AP24" s="128"/>
      <c r="AQ24" s="128"/>
      <c r="AR24" s="128"/>
      <c r="AS24" s="107"/>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3.0619999999999998</v>
      </c>
      <c r="AL25" s="278"/>
      <c r="AM25" s="102"/>
      <c r="AN25" s="279" t="s">
        <v>310</v>
      </c>
      <c r="AO25" s="279"/>
      <c r="AP25" s="279"/>
      <c r="AQ25" s="274"/>
      <c r="AR25" s="274"/>
      <c r="AS25" s="107"/>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2"/>
      <c r="AN26" s="269" t="s">
        <v>308</v>
      </c>
      <c r="AO26" s="270"/>
      <c r="AP26" s="271"/>
      <c r="AQ26" s="272"/>
      <c r="AR26" s="273"/>
      <c r="AS26" s="107"/>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2"/>
      <c r="AN27" s="269" t="s">
        <v>306</v>
      </c>
      <c r="AO27" s="270"/>
      <c r="AP27" s="271"/>
      <c r="AQ27" s="272"/>
      <c r="AR27" s="273"/>
      <c r="AS27" s="107"/>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t="s">
        <v>526</v>
      </c>
      <c r="AL28" s="293"/>
      <c r="AM28" s="102"/>
      <c r="AN28" s="294" t="s">
        <v>304</v>
      </c>
      <c r="AO28" s="295"/>
      <c r="AP28" s="296"/>
      <c r="AQ28" s="272"/>
      <c r="AR28" s="273"/>
      <c r="AS28" s="107"/>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83"/>
      <c r="AL29" s="283"/>
      <c r="AM29" s="102"/>
      <c r="AN29" s="284"/>
      <c r="AO29" s="285"/>
      <c r="AP29" s="285"/>
      <c r="AQ29" s="272"/>
      <c r="AR29" s="286"/>
      <c r="AS29" s="107"/>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2"/>
      <c r="AS30" s="107"/>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2"/>
      <c r="AN31" s="102"/>
      <c r="AO31" s="127"/>
      <c r="AP31" s="127"/>
      <c r="AQ31" s="127"/>
      <c r="AR31" s="127"/>
      <c r="AS31" s="107"/>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2"/>
      <c r="AN32" s="102"/>
      <c r="AO32" s="102"/>
      <c r="AP32" s="102"/>
      <c r="AQ32" s="102"/>
      <c r="AR32" s="102"/>
      <c r="AS32" s="107"/>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2"/>
      <c r="AN33" s="102"/>
      <c r="AO33" s="102"/>
      <c r="AP33" s="102"/>
      <c r="AQ33" s="102"/>
      <c r="AR33" s="102"/>
      <c r="AS33" s="107"/>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2"/>
      <c r="AN34" s="102"/>
      <c r="AO34" s="102"/>
      <c r="AP34" s="102"/>
      <c r="AQ34" s="102"/>
      <c r="AR34" s="102"/>
      <c r="AS34" s="10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2"/>
      <c r="AN36" s="102"/>
      <c r="AO36" s="102"/>
      <c r="AP36" s="102"/>
      <c r="AQ36" s="102"/>
      <c r="AR36" s="102"/>
      <c r="AS36" s="107"/>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83"/>
      <c r="AL37" s="283"/>
      <c r="AM37" s="102"/>
      <c r="AN37" s="102"/>
      <c r="AO37" s="102"/>
      <c r="AP37" s="102"/>
      <c r="AQ37" s="102"/>
      <c r="AR37" s="102"/>
      <c r="AS37" s="107"/>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2"/>
      <c r="AN39" s="102"/>
      <c r="AO39" s="102"/>
      <c r="AP39" s="102"/>
      <c r="AQ39" s="102"/>
      <c r="AR39" s="102"/>
      <c r="AS39" s="107"/>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83"/>
      <c r="AL40" s="283"/>
      <c r="AM40" s="102"/>
      <c r="AN40" s="102"/>
      <c r="AO40" s="102"/>
      <c r="AP40" s="102"/>
      <c r="AQ40" s="102"/>
      <c r="AR40" s="102"/>
      <c r="AS40" s="107"/>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2"/>
      <c r="AN41" s="102"/>
      <c r="AO41" s="102"/>
      <c r="AP41" s="102"/>
      <c r="AQ41" s="102"/>
      <c r="AR41" s="102"/>
      <c r="AS41" s="107"/>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2"/>
      <c r="AN42" s="102"/>
      <c r="AO42" s="102"/>
      <c r="AP42" s="102"/>
      <c r="AQ42" s="102"/>
      <c r="AR42" s="102"/>
      <c r="AS42" s="107"/>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2"/>
      <c r="AN43" s="102"/>
      <c r="AO43" s="102"/>
      <c r="AP43" s="102"/>
      <c r="AQ43" s="102"/>
      <c r="AR43" s="102"/>
      <c r="AS43" s="107"/>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2"/>
      <c r="AN44" s="102"/>
      <c r="AO44" s="102"/>
      <c r="AP44" s="102"/>
      <c r="AQ44" s="102"/>
      <c r="AR44" s="102"/>
      <c r="AS44" s="107"/>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2"/>
      <c r="AN45" s="102"/>
      <c r="AO45" s="102"/>
      <c r="AP45" s="102"/>
      <c r="AQ45" s="102"/>
      <c r="AR45" s="102"/>
      <c r="AS45" s="107"/>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2"/>
      <c r="AN46" s="102"/>
      <c r="AO46" s="102"/>
      <c r="AP46" s="102"/>
      <c r="AQ46" s="102"/>
      <c r="AR46" s="102"/>
      <c r="AS46" s="107"/>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3">
        <v>2025</v>
      </c>
      <c r="AL47" s="283"/>
      <c r="AM47" s="306">
        <v>2026</v>
      </c>
      <c r="AN47" s="306"/>
      <c r="AO47" s="114">
        <v>2027</v>
      </c>
      <c r="AP47" s="114">
        <v>2028</v>
      </c>
      <c r="AQ47" s="184">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79"/>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4">
        <v>2027</v>
      </c>
      <c r="AP52" s="114">
        <v>2028</v>
      </c>
      <c r="AQ52" s="184">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2"/>
      <c r="AP53" s="122"/>
      <c r="AQ53" s="187"/>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79"/>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4">
        <v>2027</v>
      </c>
      <c r="AP58" s="114">
        <v>2028</v>
      </c>
      <c r="AQ58" s="184">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0"/>
      <c r="AP59" s="120"/>
      <c r="AQ59" s="186"/>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79"/>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79"/>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7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7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79"/>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79"/>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9"/>
      <c r="AP66" s="119"/>
      <c r="AQ66" s="181"/>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79"/>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9"/>
      <c r="AP68" s="119"/>
      <c r="AQ68" s="181"/>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79"/>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9"/>
      <c r="AP70" s="119"/>
      <c r="AQ70" s="181"/>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79"/>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4">
        <v>2027</v>
      </c>
      <c r="AP74" s="114">
        <v>2028</v>
      </c>
      <c r="AQ74" s="184">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1"/>
      <c r="AP75" s="111"/>
      <c r="AQ75" s="182"/>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3"/>
      <c r="AP76" s="113"/>
      <c r="AQ76" s="180"/>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3"/>
      <c r="AP77" s="113"/>
      <c r="AQ77" s="180"/>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3"/>
      <c r="AP78" s="113"/>
      <c r="AQ78" s="180"/>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3"/>
      <c r="AP79" s="113"/>
      <c r="AQ79" s="180"/>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3"/>
      <c r="AP80" s="113"/>
      <c r="AQ80" s="180"/>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3"/>
      <c r="AP81" s="113"/>
      <c r="AQ81" s="180"/>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3"/>
      <c r="AP82" s="113"/>
      <c r="AQ82" s="180"/>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1"/>
      <c r="AP83" s="111"/>
      <c r="AQ83" s="182"/>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1"/>
      <c r="AP84" s="111"/>
      <c r="AQ84" s="182"/>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3"/>
      <c r="AP85" s="113"/>
      <c r="AQ85" s="180"/>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1"/>
      <c r="AP86" s="111"/>
      <c r="AQ86" s="182"/>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1"/>
      <c r="AP87" s="111"/>
      <c r="AQ87" s="182"/>
    </row>
    <row r="88" spans="1:45" ht="14.25" customHeight="1" x14ac:dyDescent="0.25">
      <c r="A88" s="330" t="s">
        <v>257</v>
      </c>
      <c r="B88" s="331"/>
      <c r="C88" s="331"/>
      <c r="D88" s="33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3"/>
      <c r="AL88" s="334"/>
      <c r="AM88" s="335"/>
      <c r="AN88" s="336"/>
      <c r="AO88" s="111"/>
      <c r="AP88" s="111"/>
      <c r="AQ88" s="182"/>
    </row>
    <row r="89" spans="1:45" x14ac:dyDescent="0.25">
      <c r="A89" s="330" t="s">
        <v>256</v>
      </c>
      <c r="B89" s="331"/>
      <c r="C89" s="331"/>
      <c r="D89" s="33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3"/>
      <c r="AL89" s="334"/>
      <c r="AM89" s="335"/>
      <c r="AN89" s="336"/>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6"/>
      <c r="AL90" s="327"/>
      <c r="AM90" s="328"/>
      <c r="AN90" s="329"/>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516</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1"/>
      <c r="B14" s="231"/>
      <c r="C14" s="231"/>
      <c r="D14" s="231"/>
      <c r="E14" s="231"/>
      <c r="F14" s="231"/>
      <c r="G14" s="231"/>
      <c r="H14" s="231"/>
      <c r="I14" s="231"/>
      <c r="J14" s="231"/>
    </row>
    <row r="15" spans="1:42" ht="35.25" customHeight="1" x14ac:dyDescent="0.25">
      <c r="A15" s="228" t="s">
        <v>515</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37" t="s">
        <v>445</v>
      </c>
      <c r="B19" s="337"/>
      <c r="C19" s="337"/>
      <c r="D19" s="337"/>
      <c r="E19" s="337"/>
      <c r="F19" s="337"/>
      <c r="G19" s="337"/>
      <c r="H19" s="337"/>
      <c r="I19" s="337"/>
      <c r="J19" s="337"/>
    </row>
    <row r="20" spans="1:10" x14ac:dyDescent="0.25">
      <c r="A20" s="63"/>
      <c r="B20" s="63"/>
      <c r="C20" s="88"/>
      <c r="D20" s="88"/>
      <c r="E20" s="88"/>
      <c r="F20" s="88"/>
      <c r="G20" s="88"/>
      <c r="H20" s="88"/>
      <c r="I20" s="88"/>
      <c r="J20" s="88"/>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502</v>
      </c>
      <c r="F22" s="347"/>
      <c r="G22" s="339"/>
      <c r="H22" s="342"/>
      <c r="I22" s="338"/>
      <c r="J22" s="340"/>
    </row>
    <row r="23" spans="1:10" x14ac:dyDescent="0.25">
      <c r="A23" s="338"/>
      <c r="B23" s="338"/>
      <c r="C23" s="189" t="s">
        <v>216</v>
      </c>
      <c r="D23" s="189" t="s">
        <v>215</v>
      </c>
      <c r="E23" s="189" t="s">
        <v>216</v>
      </c>
      <c r="F23" s="189" t="s">
        <v>215</v>
      </c>
      <c r="G23" s="339"/>
      <c r="H23" s="343"/>
      <c r="I23" s="338"/>
      <c r="J23" s="340"/>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501</v>
      </c>
      <c r="D25" s="84" t="s">
        <v>501</v>
      </c>
      <c r="E25" s="394" t="s">
        <v>501</v>
      </c>
      <c r="F25" s="394" t="s">
        <v>501</v>
      </c>
      <c r="G25" s="84" t="s">
        <v>501</v>
      </c>
      <c r="H25" s="84" t="s">
        <v>501</v>
      </c>
      <c r="I25" s="84" t="s">
        <v>501</v>
      </c>
      <c r="J25" s="84" t="s">
        <v>501</v>
      </c>
    </row>
    <row r="26" spans="1:10" ht="21.75" customHeight="1" x14ac:dyDescent="0.25">
      <c r="A26" s="210" t="s">
        <v>213</v>
      </c>
      <c r="B26" s="87" t="s">
        <v>384</v>
      </c>
      <c r="C26" s="84" t="s">
        <v>501</v>
      </c>
      <c r="D26" s="84" t="s">
        <v>501</v>
      </c>
      <c r="E26" s="394" t="s">
        <v>483</v>
      </c>
      <c r="F26" s="394" t="s">
        <v>483</v>
      </c>
      <c r="G26" s="84" t="s">
        <v>501</v>
      </c>
      <c r="H26" s="84" t="s">
        <v>501</v>
      </c>
      <c r="I26" s="84" t="s">
        <v>501</v>
      </c>
      <c r="J26" s="84" t="s">
        <v>501</v>
      </c>
    </row>
    <row r="27" spans="1:10" s="66" customFormat="1" ht="39" customHeight="1" x14ac:dyDescent="0.25">
      <c r="A27" s="210" t="s">
        <v>212</v>
      </c>
      <c r="B27" s="87" t="s">
        <v>386</v>
      </c>
      <c r="C27" s="84" t="s">
        <v>501</v>
      </c>
      <c r="D27" s="84" t="s">
        <v>501</v>
      </c>
      <c r="E27" s="394" t="s">
        <v>483</v>
      </c>
      <c r="F27" s="394" t="s">
        <v>483</v>
      </c>
      <c r="G27" s="84" t="s">
        <v>501</v>
      </c>
      <c r="H27" s="84" t="s">
        <v>501</v>
      </c>
      <c r="I27" s="84" t="s">
        <v>501</v>
      </c>
      <c r="J27" s="84" t="s">
        <v>501</v>
      </c>
    </row>
    <row r="28" spans="1:10" s="66" customFormat="1" ht="70.5" customHeight="1" x14ac:dyDescent="0.25">
      <c r="A28" s="210" t="s">
        <v>385</v>
      </c>
      <c r="B28" s="87" t="s">
        <v>390</v>
      </c>
      <c r="C28" s="84" t="s">
        <v>501</v>
      </c>
      <c r="D28" s="84" t="s">
        <v>501</v>
      </c>
      <c r="E28" s="394" t="s">
        <v>483</v>
      </c>
      <c r="F28" s="394" t="s">
        <v>483</v>
      </c>
      <c r="G28" s="84" t="s">
        <v>501</v>
      </c>
      <c r="H28" s="84" t="s">
        <v>501</v>
      </c>
      <c r="I28" s="84" t="s">
        <v>501</v>
      </c>
      <c r="J28" s="84" t="s">
        <v>501</v>
      </c>
    </row>
    <row r="29" spans="1:10" s="66" customFormat="1" ht="54" customHeight="1" x14ac:dyDescent="0.25">
      <c r="A29" s="210" t="s">
        <v>211</v>
      </c>
      <c r="B29" s="87" t="s">
        <v>389</v>
      </c>
      <c r="C29" s="84" t="s">
        <v>501</v>
      </c>
      <c r="D29" s="84" t="s">
        <v>501</v>
      </c>
      <c r="E29" s="394" t="s">
        <v>483</v>
      </c>
      <c r="F29" s="394" t="s">
        <v>483</v>
      </c>
      <c r="G29" s="84" t="s">
        <v>501</v>
      </c>
      <c r="H29" s="84" t="s">
        <v>501</v>
      </c>
      <c r="I29" s="84" t="s">
        <v>501</v>
      </c>
      <c r="J29" s="84" t="s">
        <v>501</v>
      </c>
    </row>
    <row r="30" spans="1:10" s="66" customFormat="1" ht="42" customHeight="1" x14ac:dyDescent="0.25">
      <c r="A30" s="210" t="s">
        <v>210</v>
      </c>
      <c r="B30" s="87" t="s">
        <v>391</v>
      </c>
      <c r="C30" s="84" t="s">
        <v>501</v>
      </c>
      <c r="D30" s="84" t="s">
        <v>501</v>
      </c>
      <c r="E30" s="394" t="s">
        <v>483</v>
      </c>
      <c r="F30" s="394" t="s">
        <v>483</v>
      </c>
      <c r="G30" s="84" t="s">
        <v>501</v>
      </c>
      <c r="H30" s="84" t="s">
        <v>501</v>
      </c>
      <c r="I30" s="84" t="s">
        <v>501</v>
      </c>
      <c r="J30" s="84" t="s">
        <v>501</v>
      </c>
    </row>
    <row r="31" spans="1:10" s="66" customFormat="1" ht="37.5" customHeight="1" x14ac:dyDescent="0.25">
      <c r="A31" s="210" t="s">
        <v>209</v>
      </c>
      <c r="B31" s="85" t="s">
        <v>387</v>
      </c>
      <c r="C31" s="84" t="s">
        <v>501</v>
      </c>
      <c r="D31" s="84" t="s">
        <v>501</v>
      </c>
      <c r="E31" s="394" t="s">
        <v>483</v>
      </c>
      <c r="F31" s="394" t="s">
        <v>483</v>
      </c>
      <c r="G31" s="84" t="s">
        <v>501</v>
      </c>
      <c r="H31" s="84" t="s">
        <v>501</v>
      </c>
      <c r="I31" s="84" t="s">
        <v>501</v>
      </c>
      <c r="J31" s="84" t="s">
        <v>501</v>
      </c>
    </row>
    <row r="32" spans="1:10" s="66" customFormat="1" ht="31.5" x14ac:dyDescent="0.25">
      <c r="A32" s="210" t="s">
        <v>207</v>
      </c>
      <c r="B32" s="85" t="s">
        <v>392</v>
      </c>
      <c r="C32" s="84" t="s">
        <v>501</v>
      </c>
      <c r="D32" s="84" t="s">
        <v>501</v>
      </c>
      <c r="E32" s="394" t="s">
        <v>483</v>
      </c>
      <c r="F32" s="394" t="s">
        <v>483</v>
      </c>
      <c r="G32" s="84" t="s">
        <v>501</v>
      </c>
      <c r="H32" s="84" t="s">
        <v>501</v>
      </c>
      <c r="I32" s="84" t="s">
        <v>501</v>
      </c>
      <c r="J32" s="84" t="s">
        <v>501</v>
      </c>
    </row>
    <row r="33" spans="1:10" s="66" customFormat="1" ht="37.5" customHeight="1" x14ac:dyDescent="0.25">
      <c r="A33" s="210" t="s">
        <v>403</v>
      </c>
      <c r="B33" s="85" t="s">
        <v>321</v>
      </c>
      <c r="C33" s="84" t="s">
        <v>501</v>
      </c>
      <c r="D33" s="84" t="s">
        <v>501</v>
      </c>
      <c r="E33" s="394" t="s">
        <v>483</v>
      </c>
      <c r="F33" s="394" t="s">
        <v>483</v>
      </c>
      <c r="G33" s="84" t="s">
        <v>501</v>
      </c>
      <c r="H33" s="84" t="s">
        <v>501</v>
      </c>
      <c r="I33" s="84" t="s">
        <v>501</v>
      </c>
      <c r="J33" s="84" t="s">
        <v>501</v>
      </c>
    </row>
    <row r="34" spans="1:10" s="66" customFormat="1" ht="47.25" customHeight="1" x14ac:dyDescent="0.25">
      <c r="A34" s="210" t="s">
        <v>404</v>
      </c>
      <c r="B34" s="85" t="s">
        <v>396</v>
      </c>
      <c r="C34" s="84" t="s">
        <v>501</v>
      </c>
      <c r="D34" s="84" t="s">
        <v>501</v>
      </c>
      <c r="E34" s="394" t="s">
        <v>483</v>
      </c>
      <c r="F34" s="394" t="s">
        <v>483</v>
      </c>
      <c r="G34" s="84" t="s">
        <v>501</v>
      </c>
      <c r="H34" s="84" t="s">
        <v>501</v>
      </c>
      <c r="I34" s="84" t="s">
        <v>501</v>
      </c>
      <c r="J34" s="84" t="s">
        <v>501</v>
      </c>
    </row>
    <row r="35" spans="1:10" s="66" customFormat="1" ht="49.5" customHeight="1" x14ac:dyDescent="0.25">
      <c r="A35" s="210" t="s">
        <v>405</v>
      </c>
      <c r="B35" s="85" t="s">
        <v>208</v>
      </c>
      <c r="C35" s="84" t="s">
        <v>501</v>
      </c>
      <c r="D35" s="84" t="s">
        <v>501</v>
      </c>
      <c r="E35" s="395">
        <v>45666</v>
      </c>
      <c r="F35" s="396">
        <v>45838</v>
      </c>
      <c r="G35" s="84" t="s">
        <v>501</v>
      </c>
      <c r="H35" s="84" t="s">
        <v>501</v>
      </c>
      <c r="I35" s="84" t="s">
        <v>501</v>
      </c>
      <c r="J35" s="84" t="s">
        <v>501</v>
      </c>
    </row>
    <row r="36" spans="1:10" ht="37.5" customHeight="1" x14ac:dyDescent="0.25">
      <c r="A36" s="210" t="s">
        <v>406</v>
      </c>
      <c r="B36" s="85" t="s">
        <v>388</v>
      </c>
      <c r="C36" s="84" t="s">
        <v>501</v>
      </c>
      <c r="D36" s="84" t="s">
        <v>501</v>
      </c>
      <c r="E36" s="394" t="s">
        <v>483</v>
      </c>
      <c r="F36" s="394" t="s">
        <v>483</v>
      </c>
      <c r="G36" s="84" t="s">
        <v>501</v>
      </c>
      <c r="H36" s="84" t="s">
        <v>501</v>
      </c>
      <c r="I36" s="84" t="s">
        <v>501</v>
      </c>
      <c r="J36" s="84" t="s">
        <v>501</v>
      </c>
    </row>
    <row r="37" spans="1:10" x14ac:dyDescent="0.25">
      <c r="A37" s="210" t="s">
        <v>407</v>
      </c>
      <c r="B37" s="85" t="s">
        <v>206</v>
      </c>
      <c r="C37" s="84" t="s">
        <v>501</v>
      </c>
      <c r="D37" s="84" t="s">
        <v>501</v>
      </c>
      <c r="E37" s="395">
        <v>45666</v>
      </c>
      <c r="F37" s="396">
        <v>45838</v>
      </c>
      <c r="G37" s="84" t="s">
        <v>501</v>
      </c>
      <c r="H37" s="84" t="s">
        <v>501</v>
      </c>
      <c r="I37" s="84" t="s">
        <v>501</v>
      </c>
      <c r="J37" s="84" t="s">
        <v>501</v>
      </c>
    </row>
    <row r="38" spans="1:10" x14ac:dyDescent="0.25">
      <c r="A38" s="210" t="s">
        <v>408</v>
      </c>
      <c r="B38" s="86" t="s">
        <v>205</v>
      </c>
      <c r="C38" s="84" t="s">
        <v>501</v>
      </c>
      <c r="D38" s="84" t="s">
        <v>501</v>
      </c>
      <c r="E38" s="394" t="s">
        <v>501</v>
      </c>
      <c r="F38" s="394" t="s">
        <v>501</v>
      </c>
      <c r="G38" s="84" t="s">
        <v>501</v>
      </c>
      <c r="H38" s="84" t="s">
        <v>501</v>
      </c>
      <c r="I38" s="84" t="s">
        <v>501</v>
      </c>
      <c r="J38" s="84" t="s">
        <v>501</v>
      </c>
    </row>
    <row r="39" spans="1:10" ht="63" x14ac:dyDescent="0.25">
      <c r="A39" s="210">
        <v>2</v>
      </c>
      <c r="B39" s="85" t="s">
        <v>393</v>
      </c>
      <c r="C39" s="84" t="s">
        <v>501</v>
      </c>
      <c r="D39" s="84" t="s">
        <v>501</v>
      </c>
      <c r="E39" s="394" t="s">
        <v>483</v>
      </c>
      <c r="F39" s="394" t="s">
        <v>483</v>
      </c>
      <c r="G39" s="84" t="s">
        <v>501</v>
      </c>
      <c r="H39" s="84" t="s">
        <v>501</v>
      </c>
      <c r="I39" s="84" t="s">
        <v>501</v>
      </c>
      <c r="J39" s="84" t="s">
        <v>501</v>
      </c>
    </row>
    <row r="40" spans="1:10" ht="33.75" customHeight="1" x14ac:dyDescent="0.25">
      <c r="A40" s="210" t="s">
        <v>204</v>
      </c>
      <c r="B40" s="193" t="s">
        <v>395</v>
      </c>
      <c r="C40" s="84" t="s">
        <v>501</v>
      </c>
      <c r="D40" s="84" t="s">
        <v>501</v>
      </c>
      <c r="E40" s="395">
        <v>45839</v>
      </c>
      <c r="F40" s="396">
        <v>45930</v>
      </c>
      <c r="G40" s="84" t="s">
        <v>501</v>
      </c>
      <c r="H40" s="84" t="s">
        <v>501</v>
      </c>
      <c r="I40" s="84" t="s">
        <v>501</v>
      </c>
      <c r="J40" s="84" t="s">
        <v>501</v>
      </c>
    </row>
    <row r="41" spans="1:10" ht="47.25" x14ac:dyDescent="0.25">
      <c r="A41" s="210" t="s">
        <v>203</v>
      </c>
      <c r="B41" s="86" t="s">
        <v>476</v>
      </c>
      <c r="C41" s="84" t="s">
        <v>501</v>
      </c>
      <c r="D41" s="84" t="s">
        <v>501</v>
      </c>
      <c r="E41" s="394" t="s">
        <v>501</v>
      </c>
      <c r="F41" s="394" t="s">
        <v>501</v>
      </c>
      <c r="G41" s="84" t="s">
        <v>501</v>
      </c>
      <c r="H41" s="84" t="s">
        <v>501</v>
      </c>
      <c r="I41" s="84" t="s">
        <v>501</v>
      </c>
      <c r="J41" s="84" t="s">
        <v>501</v>
      </c>
    </row>
    <row r="42" spans="1:10" ht="31.5" x14ac:dyDescent="0.25">
      <c r="A42" s="210">
        <v>3</v>
      </c>
      <c r="B42" s="85" t="s">
        <v>394</v>
      </c>
      <c r="C42" s="84" t="s">
        <v>501</v>
      </c>
      <c r="D42" s="84" t="s">
        <v>501</v>
      </c>
      <c r="E42" s="394" t="s">
        <v>501</v>
      </c>
      <c r="F42" s="394" t="s">
        <v>501</v>
      </c>
      <c r="G42" s="84" t="s">
        <v>501</v>
      </c>
      <c r="H42" s="84" t="s">
        <v>501</v>
      </c>
      <c r="I42" s="84" t="s">
        <v>501</v>
      </c>
      <c r="J42" s="84" t="s">
        <v>501</v>
      </c>
    </row>
    <row r="43" spans="1:10" x14ac:dyDescent="0.25">
      <c r="A43" s="210" t="s">
        <v>202</v>
      </c>
      <c r="B43" s="85" t="s">
        <v>200</v>
      </c>
      <c r="C43" s="84" t="s">
        <v>501</v>
      </c>
      <c r="D43" s="84" t="s">
        <v>501</v>
      </c>
      <c r="E43" s="395">
        <v>45839</v>
      </c>
      <c r="F43" s="396">
        <v>45930</v>
      </c>
      <c r="G43" s="84" t="s">
        <v>501</v>
      </c>
      <c r="H43" s="84" t="s">
        <v>501</v>
      </c>
      <c r="I43" s="84" t="s">
        <v>501</v>
      </c>
      <c r="J43" s="84" t="s">
        <v>501</v>
      </c>
    </row>
    <row r="44" spans="1:10" x14ac:dyDescent="0.25">
      <c r="A44" s="210" t="s">
        <v>201</v>
      </c>
      <c r="B44" s="85" t="s">
        <v>198</v>
      </c>
      <c r="C44" s="84" t="s">
        <v>501</v>
      </c>
      <c r="D44" s="84" t="s">
        <v>501</v>
      </c>
      <c r="E44" s="395">
        <v>45931</v>
      </c>
      <c r="F44" s="395">
        <v>46021</v>
      </c>
      <c r="G44" s="84" t="s">
        <v>501</v>
      </c>
      <c r="H44" s="84" t="s">
        <v>501</v>
      </c>
      <c r="I44" s="84" t="s">
        <v>501</v>
      </c>
      <c r="J44" s="84" t="s">
        <v>501</v>
      </c>
    </row>
    <row r="45" spans="1:10" ht="90.75" customHeight="1" x14ac:dyDescent="0.25">
      <c r="A45" s="210" t="s">
        <v>199</v>
      </c>
      <c r="B45" s="85" t="s">
        <v>399</v>
      </c>
      <c r="C45" s="84" t="s">
        <v>501</v>
      </c>
      <c r="D45" s="84" t="s">
        <v>501</v>
      </c>
      <c r="E45" s="394" t="s">
        <v>483</v>
      </c>
      <c r="F45" s="394" t="s">
        <v>483</v>
      </c>
      <c r="G45" s="84" t="s">
        <v>501</v>
      </c>
      <c r="H45" s="84" t="s">
        <v>501</v>
      </c>
      <c r="I45" s="84" t="s">
        <v>501</v>
      </c>
      <c r="J45" s="84" t="s">
        <v>501</v>
      </c>
    </row>
    <row r="46" spans="1:10" ht="167.25" customHeight="1" x14ac:dyDescent="0.25">
      <c r="A46" s="210" t="s">
        <v>197</v>
      </c>
      <c r="B46" s="85" t="s">
        <v>397</v>
      </c>
      <c r="C46" s="84" t="s">
        <v>501</v>
      </c>
      <c r="D46" s="84" t="s">
        <v>501</v>
      </c>
      <c r="E46" s="394" t="s">
        <v>483</v>
      </c>
      <c r="F46" s="394" t="s">
        <v>483</v>
      </c>
      <c r="G46" s="84" t="s">
        <v>501</v>
      </c>
      <c r="H46" s="84" t="s">
        <v>501</v>
      </c>
      <c r="I46" s="84" t="s">
        <v>501</v>
      </c>
      <c r="J46" s="84" t="s">
        <v>501</v>
      </c>
    </row>
    <row r="47" spans="1:10" ht="30.75" customHeight="1" x14ac:dyDescent="0.25">
      <c r="A47" s="210" t="s">
        <v>195</v>
      </c>
      <c r="B47" s="85" t="s">
        <v>196</v>
      </c>
      <c r="C47" s="84" t="s">
        <v>501</v>
      </c>
      <c r="D47" s="84" t="s">
        <v>501</v>
      </c>
      <c r="E47" s="395">
        <v>45931</v>
      </c>
      <c r="F47" s="395">
        <v>46021</v>
      </c>
      <c r="G47" s="84" t="s">
        <v>501</v>
      </c>
      <c r="H47" s="84" t="s">
        <v>501</v>
      </c>
      <c r="I47" s="84" t="s">
        <v>501</v>
      </c>
      <c r="J47" s="84" t="s">
        <v>501</v>
      </c>
    </row>
    <row r="48" spans="1:10" ht="37.5" customHeight="1" x14ac:dyDescent="0.25">
      <c r="A48" s="210" t="s">
        <v>409</v>
      </c>
      <c r="B48" s="86" t="s">
        <v>194</v>
      </c>
      <c r="C48" s="84" t="s">
        <v>501</v>
      </c>
      <c r="D48" s="84" t="s">
        <v>501</v>
      </c>
      <c r="E48" s="394" t="s">
        <v>501</v>
      </c>
      <c r="F48" s="394" t="s">
        <v>501</v>
      </c>
      <c r="G48" s="84" t="s">
        <v>501</v>
      </c>
      <c r="H48" s="84" t="s">
        <v>501</v>
      </c>
      <c r="I48" s="84" t="s">
        <v>501</v>
      </c>
      <c r="J48" s="84" t="s">
        <v>501</v>
      </c>
    </row>
    <row r="49" spans="1:10" ht="35.25" customHeight="1" x14ac:dyDescent="0.25">
      <c r="A49" s="210">
        <v>4</v>
      </c>
      <c r="B49" s="85" t="s">
        <v>192</v>
      </c>
      <c r="C49" s="84" t="s">
        <v>501</v>
      </c>
      <c r="D49" s="84" t="s">
        <v>501</v>
      </c>
      <c r="E49" s="394" t="s">
        <v>483</v>
      </c>
      <c r="F49" s="394" t="s">
        <v>483</v>
      </c>
      <c r="G49" s="84" t="s">
        <v>501</v>
      </c>
      <c r="H49" s="84" t="s">
        <v>501</v>
      </c>
      <c r="I49" s="84" t="s">
        <v>501</v>
      </c>
      <c r="J49" s="84" t="s">
        <v>501</v>
      </c>
    </row>
    <row r="50" spans="1:10" ht="86.25" customHeight="1" x14ac:dyDescent="0.25">
      <c r="A50" s="210" t="s">
        <v>193</v>
      </c>
      <c r="B50" s="85" t="s">
        <v>398</v>
      </c>
      <c r="C50" s="84" t="s">
        <v>501</v>
      </c>
      <c r="D50" s="84" t="s">
        <v>501</v>
      </c>
      <c r="E50" s="394" t="s">
        <v>483</v>
      </c>
      <c r="F50" s="394" t="s">
        <v>483</v>
      </c>
      <c r="G50" s="84" t="s">
        <v>501</v>
      </c>
      <c r="H50" s="84" t="s">
        <v>501</v>
      </c>
      <c r="I50" s="84" t="s">
        <v>501</v>
      </c>
      <c r="J50" s="84" t="s">
        <v>501</v>
      </c>
    </row>
    <row r="51" spans="1:10" ht="77.25" customHeight="1" x14ac:dyDescent="0.25">
      <c r="A51" s="210" t="s">
        <v>191</v>
      </c>
      <c r="B51" s="85" t="s">
        <v>400</v>
      </c>
      <c r="C51" s="84" t="s">
        <v>501</v>
      </c>
      <c r="D51" s="84" t="s">
        <v>501</v>
      </c>
      <c r="E51" s="394" t="s">
        <v>483</v>
      </c>
      <c r="F51" s="394" t="s">
        <v>483</v>
      </c>
      <c r="G51" s="84" t="s">
        <v>501</v>
      </c>
      <c r="H51" s="84" t="s">
        <v>501</v>
      </c>
      <c r="I51" s="84" t="s">
        <v>501</v>
      </c>
      <c r="J51" s="84" t="s">
        <v>501</v>
      </c>
    </row>
    <row r="52" spans="1:10" ht="71.25" customHeight="1" x14ac:dyDescent="0.25">
      <c r="A52" s="210" t="s">
        <v>189</v>
      </c>
      <c r="B52" s="85" t="s">
        <v>190</v>
      </c>
      <c r="C52" s="84" t="s">
        <v>501</v>
      </c>
      <c r="D52" s="84" t="s">
        <v>501</v>
      </c>
      <c r="E52" s="394" t="s">
        <v>483</v>
      </c>
      <c r="F52" s="394" t="s">
        <v>483</v>
      </c>
      <c r="G52" s="84" t="s">
        <v>501</v>
      </c>
      <c r="H52" s="84" t="s">
        <v>501</v>
      </c>
      <c r="I52" s="84" t="s">
        <v>501</v>
      </c>
      <c r="J52" s="84" t="s">
        <v>501</v>
      </c>
    </row>
    <row r="53" spans="1:10" ht="48" customHeight="1" x14ac:dyDescent="0.25">
      <c r="A53" s="210" t="s">
        <v>187</v>
      </c>
      <c r="B53" s="161" t="s">
        <v>401</v>
      </c>
      <c r="C53" s="84" t="s">
        <v>501</v>
      </c>
      <c r="D53" s="84" t="s">
        <v>501</v>
      </c>
      <c r="E53" s="395">
        <v>45931</v>
      </c>
      <c r="F53" s="395">
        <v>46021</v>
      </c>
      <c r="G53" s="84" t="s">
        <v>501</v>
      </c>
      <c r="H53" s="84" t="s">
        <v>501</v>
      </c>
      <c r="I53" s="84" t="s">
        <v>501</v>
      </c>
      <c r="J53" s="84" t="s">
        <v>501</v>
      </c>
    </row>
    <row r="54" spans="1:10" ht="46.5" customHeight="1" x14ac:dyDescent="0.25">
      <c r="A54" s="210" t="s">
        <v>402</v>
      </c>
      <c r="B54" s="85" t="s">
        <v>188</v>
      </c>
      <c r="C54" s="84" t="s">
        <v>501</v>
      </c>
      <c r="D54" s="84" t="s">
        <v>501</v>
      </c>
      <c r="E54" s="394" t="s">
        <v>483</v>
      </c>
      <c r="F54" s="394" t="s">
        <v>483</v>
      </c>
      <c r="G54" s="84" t="s">
        <v>501</v>
      </c>
      <c r="H54" s="84" t="s">
        <v>501</v>
      </c>
      <c r="I54" s="84" t="s">
        <v>501</v>
      </c>
      <c r="J54" s="84" t="s">
        <v>501</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1" zoomScale="60" zoomScaleNormal="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515</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494</v>
      </c>
      <c r="H20" s="357" t="s">
        <v>489</v>
      </c>
      <c r="I20" s="358"/>
      <c r="J20" s="358"/>
      <c r="K20" s="358"/>
      <c r="L20" s="357" t="s">
        <v>490</v>
      </c>
      <c r="M20" s="358"/>
      <c r="N20" s="358"/>
      <c r="O20" s="358"/>
      <c r="P20" s="357" t="s">
        <v>491</v>
      </c>
      <c r="Q20" s="358"/>
      <c r="R20" s="358"/>
      <c r="S20" s="358"/>
      <c r="T20" s="357" t="s">
        <v>492</v>
      </c>
      <c r="U20" s="358"/>
      <c r="V20" s="358"/>
      <c r="W20" s="358"/>
      <c r="X20" s="357" t="s">
        <v>493</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0" t="s">
        <v>487</v>
      </c>
      <c r="F22" s="190" t="s">
        <v>488</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3.6739999999999999</v>
      </c>
      <c r="D24" s="70">
        <v>0</v>
      </c>
      <c r="E24" s="70">
        <v>0</v>
      </c>
      <c r="F24" s="196">
        <f>SUM(F25:F29)</f>
        <v>3.6739999999999999</v>
      </c>
      <c r="G24" s="70">
        <v>0</v>
      </c>
      <c r="H24" s="196">
        <f>SUM(H25:H29)</f>
        <v>3.6739999999999999</v>
      </c>
      <c r="I24" s="197">
        <v>4</v>
      </c>
      <c r="J24" s="197">
        <v>0</v>
      </c>
      <c r="K24" s="197">
        <v>0</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6">
        <f>H24+L24+P24+T24+X24</f>
        <v>3.6739999999999999</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70">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3.6739999999999999</v>
      </c>
      <c r="D27" s="70">
        <v>0</v>
      </c>
      <c r="E27" s="70">
        <v>0</v>
      </c>
      <c r="F27" s="196">
        <f>C27</f>
        <v>3.6739999999999999</v>
      </c>
      <c r="G27" s="70">
        <v>0</v>
      </c>
      <c r="H27" s="196">
        <f>C27</f>
        <v>3.6739999999999999</v>
      </c>
      <c r="I27" s="197">
        <v>4</v>
      </c>
      <c r="J27" s="197">
        <v>0</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6">
        <f t="shared" si="0"/>
        <v>3.6739999999999999</v>
      </c>
      <c r="AC27" s="197">
        <v>0</v>
      </c>
    </row>
    <row r="28" spans="1:32" x14ac:dyDescent="0.25">
      <c r="A28" s="73" t="s">
        <v>172</v>
      </c>
      <c r="B28" s="47" t="s">
        <v>171</v>
      </c>
      <c r="C28" s="70">
        <v>0</v>
      </c>
      <c r="D28" s="70">
        <v>0</v>
      </c>
      <c r="E28" s="70">
        <v>0</v>
      </c>
      <c r="F28" s="70">
        <v>0</v>
      </c>
      <c r="G28" s="70">
        <v>0</v>
      </c>
      <c r="H28" s="70">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70">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3.0619999999999998</v>
      </c>
      <c r="D30" s="70">
        <v>0</v>
      </c>
      <c r="E30" s="70">
        <v>0</v>
      </c>
      <c r="F30" s="196">
        <f>SUM(F31:F34)</f>
        <v>3.0619999999999998</v>
      </c>
      <c r="G30" s="70">
        <v>0</v>
      </c>
      <c r="H30" s="196">
        <f>SUM(H31:H34)</f>
        <v>3.0619999999999998</v>
      </c>
      <c r="I30" s="197">
        <v>4</v>
      </c>
      <c r="J30" s="197">
        <v>0</v>
      </c>
      <c r="K30" s="197">
        <v>0</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6">
        <f t="shared" si="0"/>
        <v>3.0619999999999998</v>
      </c>
      <c r="AC30" s="197">
        <v>0</v>
      </c>
    </row>
    <row r="31" spans="1:32" x14ac:dyDescent="0.25">
      <c r="A31" s="73" t="s">
        <v>167</v>
      </c>
      <c r="B31" s="47" t="s">
        <v>166</v>
      </c>
      <c r="C31" s="70">
        <v>0</v>
      </c>
      <c r="D31" s="70">
        <v>0</v>
      </c>
      <c r="E31" s="70">
        <v>0</v>
      </c>
      <c r="F31" s="70">
        <v>0</v>
      </c>
      <c r="G31" s="70">
        <v>0</v>
      </c>
      <c r="H31" s="70">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3.0619999999999998</v>
      </c>
      <c r="D32" s="70">
        <v>0</v>
      </c>
      <c r="E32" s="70">
        <v>0</v>
      </c>
      <c r="F32" s="196">
        <f>C32</f>
        <v>3.0619999999999998</v>
      </c>
      <c r="G32" s="70">
        <v>0</v>
      </c>
      <c r="H32" s="196">
        <f>C32</f>
        <v>3.0619999999999998</v>
      </c>
      <c r="I32" s="197">
        <v>4</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6">
        <f>H32+L32+P32+T32+X32</f>
        <v>3.0619999999999998</v>
      </c>
      <c r="AC32" s="197">
        <v>0</v>
      </c>
    </row>
    <row r="33" spans="1:29" x14ac:dyDescent="0.25">
      <c r="A33" s="73" t="s">
        <v>163</v>
      </c>
      <c r="B33" s="47" t="s">
        <v>162</v>
      </c>
      <c r="C33" s="70">
        <v>0</v>
      </c>
      <c r="D33" s="70">
        <v>0</v>
      </c>
      <c r="E33" s="70">
        <v>0</v>
      </c>
      <c r="F33" s="70">
        <v>0</v>
      </c>
      <c r="G33" s="70">
        <v>0</v>
      </c>
      <c r="H33" s="197">
        <f>C33</f>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70">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501</v>
      </c>
      <c r="D35" s="70">
        <v>0</v>
      </c>
      <c r="E35" s="70">
        <v>0</v>
      </c>
      <c r="F35" s="196" t="s">
        <v>501</v>
      </c>
      <c r="G35" s="70">
        <v>0</v>
      </c>
      <c r="H35" s="70" t="str">
        <f>C35</f>
        <v>нд</v>
      </c>
      <c r="I35" s="197" t="s">
        <v>501</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70">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6">
        <f>C37</f>
        <v>0.25</v>
      </c>
      <c r="I37" s="197">
        <v>4</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70">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0.1</v>
      </c>
      <c r="D39" s="70">
        <v>0</v>
      </c>
      <c r="E39" s="70">
        <v>0</v>
      </c>
      <c r="F39" s="196">
        <f>C39</f>
        <v>0.1</v>
      </c>
      <c r="G39" s="70">
        <v>0</v>
      </c>
      <c r="H39" s="196">
        <f>C39</f>
        <v>0.1</v>
      </c>
      <c r="I39" s="197">
        <v>4</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0"/>
        <v>0.1</v>
      </c>
      <c r="AC39" s="197">
        <v>0</v>
      </c>
    </row>
    <row r="40" spans="1:29" ht="31.5" x14ac:dyDescent="0.25">
      <c r="A40" s="73" t="s">
        <v>153</v>
      </c>
      <c r="B40" s="47" t="s">
        <v>140</v>
      </c>
      <c r="C40" s="70">
        <v>0</v>
      </c>
      <c r="D40" s="70">
        <v>0</v>
      </c>
      <c r="E40" s="70">
        <v>0</v>
      </c>
      <c r="F40" s="70">
        <v>0</v>
      </c>
      <c r="G40" s="70">
        <v>0</v>
      </c>
      <c r="H40" s="70">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70">
        <v>0</v>
      </c>
      <c r="D41" s="70">
        <v>0</v>
      </c>
      <c r="E41" s="70">
        <v>0</v>
      </c>
      <c r="F41" s="197">
        <f>C41</f>
        <v>0</v>
      </c>
      <c r="G41" s="70">
        <v>0</v>
      </c>
      <c r="H41" s="70">
        <f>C41</f>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0"/>
        <v>0</v>
      </c>
      <c r="AC41" s="197">
        <v>0</v>
      </c>
    </row>
    <row r="42" spans="1:29" ht="18.75" x14ac:dyDescent="0.25">
      <c r="A42" s="73" t="s">
        <v>151</v>
      </c>
      <c r="B42" s="72" t="s">
        <v>136</v>
      </c>
      <c r="C42" s="194">
        <v>0</v>
      </c>
      <c r="D42" s="70">
        <v>0</v>
      </c>
      <c r="E42" s="70">
        <v>0</v>
      </c>
      <c r="F42" s="194">
        <v>0</v>
      </c>
      <c r="G42" s="70">
        <v>0</v>
      </c>
      <c r="H42" s="70">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501</v>
      </c>
      <c r="D43" s="70">
        <v>0</v>
      </c>
      <c r="E43" s="70">
        <v>0</v>
      </c>
      <c r="F43" s="196" t="s">
        <v>501</v>
      </c>
      <c r="G43" s="70">
        <v>0</v>
      </c>
      <c r="H43" s="70" t="str">
        <f>C43</f>
        <v>нд</v>
      </c>
      <c r="I43" s="197" t="s">
        <v>501</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70">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6">
        <f>F45</f>
        <v>0.25</v>
      </c>
      <c r="I45" s="197">
        <v>4</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70">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0.1</v>
      </c>
      <c r="D47" s="70">
        <v>0</v>
      </c>
      <c r="E47" s="70">
        <v>0</v>
      </c>
      <c r="F47" s="196">
        <f>C47</f>
        <v>0.1</v>
      </c>
      <c r="G47" s="70">
        <v>0</v>
      </c>
      <c r="H47" s="196">
        <f>C47</f>
        <v>0.1</v>
      </c>
      <c r="I47" s="197">
        <v>4</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0"/>
        <v>0.1</v>
      </c>
      <c r="AC47" s="197">
        <v>0</v>
      </c>
    </row>
    <row r="48" spans="1:29" ht="31.5" x14ac:dyDescent="0.25">
      <c r="A48" s="73" t="s">
        <v>141</v>
      </c>
      <c r="B48" s="47" t="s">
        <v>140</v>
      </c>
      <c r="C48" s="70">
        <v>0</v>
      </c>
      <c r="D48" s="70">
        <v>0</v>
      </c>
      <c r="E48" s="70">
        <v>0</v>
      </c>
      <c r="F48" s="70">
        <v>0</v>
      </c>
      <c r="G48" s="70">
        <v>0</v>
      </c>
      <c r="H48" s="70">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70">
        <v>0</v>
      </c>
      <c r="D49" s="70">
        <v>0</v>
      </c>
      <c r="E49" s="70">
        <v>0</v>
      </c>
      <c r="F49" s="197">
        <f>C49</f>
        <v>0</v>
      </c>
      <c r="G49" s="70">
        <v>0</v>
      </c>
      <c r="H49" s="70">
        <f>C49</f>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0"/>
        <v>0</v>
      </c>
      <c r="AC49" s="197">
        <v>0</v>
      </c>
    </row>
    <row r="50" spans="1:29" ht="18.75" x14ac:dyDescent="0.25">
      <c r="A50" s="73" t="s">
        <v>137</v>
      </c>
      <c r="B50" s="72" t="s">
        <v>136</v>
      </c>
      <c r="C50" s="194">
        <v>0</v>
      </c>
      <c r="D50" s="70">
        <v>0</v>
      </c>
      <c r="E50" s="70">
        <v>0</v>
      </c>
      <c r="F50" s="194">
        <v>0</v>
      </c>
      <c r="G50" s="70">
        <v>0</v>
      </c>
      <c r="H50" s="70">
        <f>C50</f>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501</v>
      </c>
      <c r="D51" s="70">
        <v>0</v>
      </c>
      <c r="E51" s="70">
        <v>0</v>
      </c>
      <c r="F51" s="70" t="s">
        <v>501</v>
      </c>
      <c r="G51" s="70">
        <v>0</v>
      </c>
      <c r="H51" s="70" t="s">
        <v>501</v>
      </c>
      <c r="I51" s="197" t="s">
        <v>501</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3.0619999999999998</v>
      </c>
      <c r="D52" s="70">
        <v>0</v>
      </c>
      <c r="E52" s="70">
        <v>0</v>
      </c>
      <c r="F52" s="196">
        <f>C52</f>
        <v>3.0619999999999998</v>
      </c>
      <c r="G52" s="70">
        <v>0</v>
      </c>
      <c r="H52" s="196">
        <f>C52</f>
        <v>3.0619999999999998</v>
      </c>
      <c r="I52" s="197">
        <v>4</v>
      </c>
      <c r="J52" s="197">
        <v>0</v>
      </c>
      <c r="K52" s="197">
        <v>0</v>
      </c>
      <c r="L52" s="197">
        <v>0</v>
      </c>
      <c r="M52" s="197">
        <v>0</v>
      </c>
      <c r="N52" s="197">
        <v>0</v>
      </c>
      <c r="O52" s="197">
        <v>0</v>
      </c>
      <c r="P52" s="197">
        <v>0</v>
      </c>
      <c r="Q52" s="197">
        <v>0</v>
      </c>
      <c r="R52" s="197">
        <v>0</v>
      </c>
      <c r="S52" s="197">
        <v>0</v>
      </c>
      <c r="T52" s="197">
        <v>0</v>
      </c>
      <c r="U52" s="197">
        <v>0</v>
      </c>
      <c r="V52" s="197">
        <v>0</v>
      </c>
      <c r="W52" s="197">
        <v>0</v>
      </c>
      <c r="X52" s="197">
        <v>0</v>
      </c>
      <c r="Y52" s="197">
        <v>0</v>
      </c>
      <c r="Z52" s="197">
        <v>0</v>
      </c>
      <c r="AA52" s="197">
        <v>0</v>
      </c>
      <c r="AB52" s="196">
        <f t="shared" si="0"/>
        <v>3.0619999999999998</v>
      </c>
      <c r="AC52" s="197">
        <v>0</v>
      </c>
    </row>
    <row r="53" spans="1:29" x14ac:dyDescent="0.25">
      <c r="A53" s="73" t="s">
        <v>132</v>
      </c>
      <c r="B53" s="47" t="s">
        <v>126</v>
      </c>
      <c r="C53" s="70">
        <v>0</v>
      </c>
      <c r="D53" s="70">
        <v>0</v>
      </c>
      <c r="E53" s="70">
        <v>0</v>
      </c>
      <c r="F53" s="70">
        <v>0</v>
      </c>
      <c r="G53" s="70">
        <v>0</v>
      </c>
      <c r="H53" s="70">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6">
        <f>C54</f>
        <v>0.25</v>
      </c>
      <c r="I54" s="197">
        <v>4</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70">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0.1</v>
      </c>
      <c r="D56" s="70">
        <v>0</v>
      </c>
      <c r="E56" s="70">
        <v>0</v>
      </c>
      <c r="F56" s="216">
        <f>C56</f>
        <v>0.1</v>
      </c>
      <c r="G56" s="70">
        <v>0</v>
      </c>
      <c r="H56" s="196">
        <f>C56</f>
        <v>0.1</v>
      </c>
      <c r="I56" s="197">
        <v>4</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0"/>
        <v>0.1</v>
      </c>
      <c r="AC56" s="197">
        <v>0</v>
      </c>
    </row>
    <row r="57" spans="1:29" ht="18.75" x14ac:dyDescent="0.25">
      <c r="A57" s="73" t="s">
        <v>128</v>
      </c>
      <c r="B57" s="72" t="s">
        <v>122</v>
      </c>
      <c r="C57" s="194">
        <v>0</v>
      </c>
      <c r="D57" s="70">
        <v>0</v>
      </c>
      <c r="E57" s="70">
        <v>0</v>
      </c>
      <c r="F57" s="194">
        <v>0</v>
      </c>
      <c r="G57" s="70">
        <v>0</v>
      </c>
      <c r="H57" s="70">
        <f>C57</f>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70">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70">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70">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70">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70">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70">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70">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0" zoomScaleSheetLayoutView="80"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516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7" t="s">
        <v>515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5" t="s">
        <v>10</v>
      </c>
      <c r="AG24" s="155" t="s">
        <v>9</v>
      </c>
      <c r="AH24" s="156" t="s">
        <v>1</v>
      </c>
      <c r="AI24" s="156"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501</v>
      </c>
      <c r="B26" s="19" t="s">
        <v>501</v>
      </c>
      <c r="C26" s="19" t="s">
        <v>501</v>
      </c>
      <c r="D26" s="19" t="s">
        <v>501</v>
      </c>
      <c r="E26" s="19" t="s">
        <v>501</v>
      </c>
      <c r="F26" s="19" t="s">
        <v>501</v>
      </c>
      <c r="G26" s="19" t="s">
        <v>501</v>
      </c>
      <c r="H26" s="19" t="s">
        <v>501</v>
      </c>
      <c r="I26" s="19" t="s">
        <v>501</v>
      </c>
      <c r="J26" s="19" t="s">
        <v>501</v>
      </c>
      <c r="K26" s="19" t="s">
        <v>501</v>
      </c>
      <c r="L26" s="19" t="s">
        <v>501</v>
      </c>
      <c r="M26" s="19" t="s">
        <v>501</v>
      </c>
      <c r="N26" s="19" t="s">
        <v>501</v>
      </c>
      <c r="O26" s="19" t="s">
        <v>501</v>
      </c>
      <c r="P26" s="19" t="s">
        <v>501</v>
      </c>
      <c r="Q26" s="19" t="s">
        <v>501</v>
      </c>
      <c r="R26" s="19" t="s">
        <v>501</v>
      </c>
      <c r="S26" s="19" t="s">
        <v>501</v>
      </c>
      <c r="T26" s="19" t="s">
        <v>501</v>
      </c>
      <c r="U26" s="19" t="s">
        <v>501</v>
      </c>
      <c r="V26" s="19" t="s">
        <v>501</v>
      </c>
      <c r="W26" s="19" t="s">
        <v>501</v>
      </c>
      <c r="X26" s="19" t="s">
        <v>501</v>
      </c>
      <c r="Y26" s="19" t="s">
        <v>501</v>
      </c>
      <c r="Z26" s="19" t="s">
        <v>501</v>
      </c>
      <c r="AA26" s="19" t="s">
        <v>501</v>
      </c>
      <c r="AB26" s="19" t="s">
        <v>501</v>
      </c>
      <c r="AC26" s="19" t="s">
        <v>501</v>
      </c>
      <c r="AD26" s="19" t="s">
        <v>501</v>
      </c>
      <c r="AE26" s="19" t="s">
        <v>501</v>
      </c>
      <c r="AF26" s="19" t="s">
        <v>501</v>
      </c>
      <c r="AG26" s="19" t="s">
        <v>501</v>
      </c>
      <c r="AH26" s="19" t="s">
        <v>501</v>
      </c>
      <c r="AI26" s="19" t="s">
        <v>501</v>
      </c>
      <c r="AJ26" s="19" t="s">
        <v>501</v>
      </c>
      <c r="AK26" s="19" t="s">
        <v>501</v>
      </c>
      <c r="AL26" s="19" t="s">
        <v>501</v>
      </c>
      <c r="AM26" s="19" t="s">
        <v>501</v>
      </c>
      <c r="AN26" s="19" t="s">
        <v>501</v>
      </c>
      <c r="AO26" s="19" t="s">
        <v>501</v>
      </c>
      <c r="AP26" s="19" t="s">
        <v>501</v>
      </c>
      <c r="AQ26" s="19" t="s">
        <v>501</v>
      </c>
      <c r="AR26" s="19" t="s">
        <v>501</v>
      </c>
      <c r="AS26" s="19" t="s">
        <v>501</v>
      </c>
      <c r="AT26" s="19" t="s">
        <v>501</v>
      </c>
      <c r="AU26" s="19" t="s">
        <v>501</v>
      </c>
      <c r="AV26" s="19" t="s">
        <v>501</v>
      </c>
    </row>
    <row r="27" spans="1:48" x14ac:dyDescent="0.25">
      <c r="A27" s="198" t="s">
        <v>495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498</v>
      </c>
    </row>
    <row r="4" spans="1:8" x14ac:dyDescent="0.25">
      <c r="B4" s="43"/>
    </row>
    <row r="5" spans="1:8" ht="18.75" x14ac:dyDescent="0.3">
      <c r="A5" s="388" t="s">
        <v>478</v>
      </c>
      <c r="B5" s="388"/>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516</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515</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2" t="s">
        <v>460</v>
      </c>
      <c r="B18" s="393"/>
    </row>
    <row r="19" spans="1:2" x14ac:dyDescent="0.25">
      <c r="B19" s="43"/>
    </row>
    <row r="20" spans="1:2" ht="16.5" thickBot="1" x14ac:dyDescent="0.3">
      <c r="B20" s="135"/>
    </row>
    <row r="21" spans="1:2" ht="16.5" thickBot="1" x14ac:dyDescent="0.3">
      <c r="A21" s="199" t="s">
        <v>331</v>
      </c>
      <c r="B21" s="200" t="s">
        <v>499</v>
      </c>
    </row>
    <row r="22" spans="1:2" ht="16.5" thickBot="1" x14ac:dyDescent="0.3">
      <c r="A22" s="136" t="s">
        <v>332</v>
      </c>
      <c r="B22" s="137" t="s">
        <v>496</v>
      </c>
    </row>
    <row r="23" spans="1:2" ht="16.5" thickBot="1" x14ac:dyDescent="0.3">
      <c r="A23" s="136" t="s">
        <v>313</v>
      </c>
      <c r="B23" s="138" t="s">
        <v>514</v>
      </c>
    </row>
    <row r="24" spans="1:2" ht="16.5" thickBot="1" x14ac:dyDescent="0.3">
      <c r="A24" s="136" t="s">
        <v>333</v>
      </c>
      <c r="B24" s="138" t="s">
        <v>501</v>
      </c>
    </row>
    <row r="25" spans="1:2" ht="16.5" thickBot="1" x14ac:dyDescent="0.3">
      <c r="A25" s="139" t="s">
        <v>334</v>
      </c>
      <c r="B25" s="137">
        <v>2025</v>
      </c>
    </row>
    <row r="26" spans="1:2" ht="16.5" thickBot="1" x14ac:dyDescent="0.3">
      <c r="A26" s="140" t="s">
        <v>335</v>
      </c>
      <c r="B26" s="141" t="s">
        <v>530</v>
      </c>
    </row>
    <row r="27" spans="1:2" ht="16.5" thickBot="1" x14ac:dyDescent="0.3">
      <c r="A27" s="147" t="s">
        <v>497</v>
      </c>
      <c r="B27" s="201">
        <v>3.6739999999999999</v>
      </c>
    </row>
    <row r="28" spans="1:2" ht="16.5" thickBot="1" x14ac:dyDescent="0.3">
      <c r="A28" s="143" t="s">
        <v>336</v>
      </c>
      <c r="B28" s="143" t="s">
        <v>531</v>
      </c>
    </row>
    <row r="29" spans="1:2" ht="29.25" thickBot="1" x14ac:dyDescent="0.3">
      <c r="A29" s="148" t="s">
        <v>337</v>
      </c>
      <c r="B29" s="212" t="s">
        <v>501</v>
      </c>
    </row>
    <row r="30" spans="1:2" ht="29.25" thickBot="1" x14ac:dyDescent="0.3">
      <c r="A30" s="148" t="s">
        <v>338</v>
      </c>
      <c r="B30" s="212" t="s">
        <v>501</v>
      </c>
    </row>
    <row r="31" spans="1:2" ht="16.5" thickBot="1" x14ac:dyDescent="0.3">
      <c r="A31" s="143" t="s">
        <v>339</v>
      </c>
      <c r="B31" s="143" t="s">
        <v>501</v>
      </c>
    </row>
    <row r="32" spans="1:2" ht="29.25" thickBot="1" x14ac:dyDescent="0.3">
      <c r="A32" s="148" t="s">
        <v>340</v>
      </c>
      <c r="B32" s="212" t="s">
        <v>501</v>
      </c>
    </row>
    <row r="33" spans="1:2" ht="16.5" thickBot="1" x14ac:dyDescent="0.3">
      <c r="A33" s="143" t="s">
        <v>341</v>
      </c>
      <c r="B33" s="143" t="s">
        <v>501</v>
      </c>
    </row>
    <row r="34" spans="1:2" ht="16.5" thickBot="1" x14ac:dyDescent="0.3">
      <c r="A34" s="143" t="s">
        <v>342</v>
      </c>
      <c r="B34" s="143" t="s">
        <v>501</v>
      </c>
    </row>
    <row r="35" spans="1:2" ht="16.5" thickBot="1" x14ac:dyDescent="0.3">
      <c r="A35" s="143" t="s">
        <v>343</v>
      </c>
      <c r="B35" s="143" t="s">
        <v>501</v>
      </c>
    </row>
    <row r="36" spans="1:2" ht="16.5" thickBot="1" x14ac:dyDescent="0.3">
      <c r="A36" s="143" t="s">
        <v>344</v>
      </c>
      <c r="B36" s="143" t="s">
        <v>501</v>
      </c>
    </row>
    <row r="37" spans="1:2" ht="29.25" thickBot="1" x14ac:dyDescent="0.3">
      <c r="A37" s="148" t="s">
        <v>345</v>
      </c>
      <c r="B37" s="212" t="s">
        <v>501</v>
      </c>
    </row>
    <row r="38" spans="1:2" ht="16.5" thickBot="1" x14ac:dyDescent="0.3">
      <c r="A38" s="143" t="s">
        <v>341</v>
      </c>
      <c r="B38" s="143" t="s">
        <v>501</v>
      </c>
    </row>
    <row r="39" spans="1:2" ht="16.5" thickBot="1" x14ac:dyDescent="0.3">
      <c r="A39" s="143" t="s">
        <v>342</v>
      </c>
      <c r="B39" s="143" t="s">
        <v>501</v>
      </c>
    </row>
    <row r="40" spans="1:2" ht="16.5" thickBot="1" x14ac:dyDescent="0.3">
      <c r="A40" s="143" t="s">
        <v>343</v>
      </c>
      <c r="B40" s="143" t="s">
        <v>501</v>
      </c>
    </row>
    <row r="41" spans="1:2" ht="16.5" thickBot="1" x14ac:dyDescent="0.3">
      <c r="A41" s="143" t="s">
        <v>344</v>
      </c>
      <c r="B41" s="143" t="s">
        <v>501</v>
      </c>
    </row>
    <row r="42" spans="1:2" ht="29.25" thickBot="1" x14ac:dyDescent="0.3">
      <c r="A42" s="148" t="s">
        <v>346</v>
      </c>
      <c r="B42" s="212" t="s">
        <v>501</v>
      </c>
    </row>
    <row r="43" spans="1:2" ht="16.5" thickBot="1" x14ac:dyDescent="0.3">
      <c r="A43" s="143" t="s">
        <v>341</v>
      </c>
      <c r="B43" s="143" t="s">
        <v>501</v>
      </c>
    </row>
    <row r="44" spans="1:2" ht="16.5" thickBot="1" x14ac:dyDescent="0.3">
      <c r="A44" s="143" t="s">
        <v>342</v>
      </c>
      <c r="B44" s="143" t="s">
        <v>501</v>
      </c>
    </row>
    <row r="45" spans="1:2" ht="16.5" thickBot="1" x14ac:dyDescent="0.3">
      <c r="A45" s="143" t="s">
        <v>343</v>
      </c>
      <c r="B45" s="143" t="s">
        <v>501</v>
      </c>
    </row>
    <row r="46" spans="1:2" ht="16.5" thickBot="1" x14ac:dyDescent="0.3">
      <c r="A46" s="143" t="s">
        <v>344</v>
      </c>
      <c r="B46" s="143" t="s">
        <v>501</v>
      </c>
    </row>
    <row r="47" spans="1:2" ht="29.25" thickBot="1" x14ac:dyDescent="0.3">
      <c r="A47" s="142" t="s">
        <v>347</v>
      </c>
      <c r="B47" s="212" t="s">
        <v>501</v>
      </c>
    </row>
    <row r="48" spans="1:2" ht="16.5" thickBot="1" x14ac:dyDescent="0.3">
      <c r="A48" s="144" t="s">
        <v>339</v>
      </c>
      <c r="B48" s="143" t="s">
        <v>501</v>
      </c>
    </row>
    <row r="49" spans="1:2" ht="16.5" thickBot="1" x14ac:dyDescent="0.3">
      <c r="A49" s="144" t="s">
        <v>348</v>
      </c>
      <c r="B49" s="143" t="s">
        <v>501</v>
      </c>
    </row>
    <row r="50" spans="1:2" ht="16.5" thickBot="1" x14ac:dyDescent="0.3">
      <c r="A50" s="144" t="s">
        <v>349</v>
      </c>
      <c r="B50" s="143" t="s">
        <v>501</v>
      </c>
    </row>
    <row r="51" spans="1:2" ht="16.5" thickBot="1" x14ac:dyDescent="0.3">
      <c r="A51" s="144" t="s">
        <v>350</v>
      </c>
      <c r="B51" s="143" t="s">
        <v>501</v>
      </c>
    </row>
    <row r="52" spans="1:2" ht="16.5" thickBot="1" x14ac:dyDescent="0.3">
      <c r="A52" s="139" t="s">
        <v>351</v>
      </c>
      <c r="B52" s="143" t="s">
        <v>501</v>
      </c>
    </row>
    <row r="53" spans="1:2" ht="16.5" thickBot="1" x14ac:dyDescent="0.3">
      <c r="A53" s="139" t="s">
        <v>352</v>
      </c>
      <c r="B53" s="143" t="s">
        <v>501</v>
      </c>
    </row>
    <row r="54" spans="1:2" ht="16.5" thickBot="1" x14ac:dyDescent="0.3">
      <c r="A54" s="139" t="s">
        <v>353</v>
      </c>
      <c r="B54" s="143" t="s">
        <v>501</v>
      </c>
    </row>
    <row r="55" spans="1:2" ht="16.5" thickBot="1" x14ac:dyDescent="0.3">
      <c r="A55" s="140" t="s">
        <v>354</v>
      </c>
      <c r="B55" s="143" t="s">
        <v>501</v>
      </c>
    </row>
    <row r="56" spans="1:2" ht="15.75" customHeight="1" thickBot="1" x14ac:dyDescent="0.3">
      <c r="A56" s="142" t="s">
        <v>355</v>
      </c>
      <c r="B56" s="143" t="s">
        <v>501</v>
      </c>
    </row>
    <row r="57" spans="1:2" ht="16.5" thickBot="1" x14ac:dyDescent="0.3">
      <c r="A57" s="145" t="s">
        <v>356</v>
      </c>
      <c r="B57" s="143" t="s">
        <v>501</v>
      </c>
    </row>
    <row r="58" spans="1:2" ht="16.5" thickBot="1" x14ac:dyDescent="0.3">
      <c r="A58" s="145" t="s">
        <v>357</v>
      </c>
      <c r="B58" s="143" t="s">
        <v>501</v>
      </c>
    </row>
    <row r="59" spans="1:2" ht="16.5" thickBot="1" x14ac:dyDescent="0.3">
      <c r="A59" s="145" t="s">
        <v>358</v>
      </c>
      <c r="B59" s="143" t="s">
        <v>501</v>
      </c>
    </row>
    <row r="60" spans="1:2" ht="16.5" thickBot="1" x14ac:dyDescent="0.3">
      <c r="A60" s="145" t="s">
        <v>359</v>
      </c>
      <c r="B60" s="143" t="s">
        <v>501</v>
      </c>
    </row>
    <row r="61" spans="1:2" ht="16.5" thickBot="1" x14ac:dyDescent="0.3">
      <c r="A61" s="146" t="s">
        <v>360</v>
      </c>
      <c r="B61" s="143" t="s">
        <v>501</v>
      </c>
    </row>
    <row r="62" spans="1:2" ht="30.75" thickBot="1" x14ac:dyDescent="0.3">
      <c r="A62" s="144" t="s">
        <v>361</v>
      </c>
      <c r="B62" s="212" t="s">
        <v>501</v>
      </c>
    </row>
    <row r="63" spans="1:2" ht="29.25" thickBot="1" x14ac:dyDescent="0.3">
      <c r="A63" s="139" t="s">
        <v>362</v>
      </c>
      <c r="B63" s="212" t="s">
        <v>501</v>
      </c>
    </row>
    <row r="64" spans="1:2" ht="16.5" thickBot="1" x14ac:dyDescent="0.3">
      <c r="A64" s="144" t="s">
        <v>339</v>
      </c>
      <c r="B64" s="143" t="s">
        <v>501</v>
      </c>
    </row>
    <row r="65" spans="1:2" ht="16.5" thickBot="1" x14ac:dyDescent="0.3">
      <c r="A65" s="144" t="s">
        <v>363</v>
      </c>
      <c r="B65" s="143" t="s">
        <v>501</v>
      </c>
    </row>
    <row r="66" spans="1:2" ht="16.5" thickBot="1" x14ac:dyDescent="0.3">
      <c r="A66" s="144" t="s">
        <v>364</v>
      </c>
      <c r="B66" s="143" t="s">
        <v>501</v>
      </c>
    </row>
    <row r="67" spans="1:2" ht="30.75" thickBot="1" x14ac:dyDescent="0.3">
      <c r="A67" s="149" t="s">
        <v>365</v>
      </c>
      <c r="B67" s="217" t="s">
        <v>527</v>
      </c>
    </row>
    <row r="68" spans="1:2" ht="16.5" thickBot="1" x14ac:dyDescent="0.3">
      <c r="A68" s="139" t="s">
        <v>366</v>
      </c>
      <c r="B68" s="143" t="s">
        <v>501</v>
      </c>
    </row>
    <row r="69" spans="1:2" ht="16.5" thickBot="1" x14ac:dyDescent="0.3">
      <c r="A69" s="145" t="s">
        <v>367</v>
      </c>
      <c r="B69" s="143" t="s">
        <v>501</v>
      </c>
    </row>
    <row r="70" spans="1:2" ht="16.5" thickBot="1" x14ac:dyDescent="0.3">
      <c r="A70" s="145" t="s">
        <v>368</v>
      </c>
      <c r="B70" s="143" t="s">
        <v>501</v>
      </c>
    </row>
    <row r="71" spans="1:2" ht="16.5" thickBot="1" x14ac:dyDescent="0.3">
      <c r="A71" s="145" t="s">
        <v>369</v>
      </c>
      <c r="B71" s="143" t="s">
        <v>501</v>
      </c>
    </row>
    <row r="72" spans="1:2" ht="29.25" thickBot="1" x14ac:dyDescent="0.3">
      <c r="A72" s="149" t="s">
        <v>370</v>
      </c>
      <c r="B72" s="211" t="s">
        <v>503</v>
      </c>
    </row>
    <row r="73" spans="1:2" ht="28.5" x14ac:dyDescent="0.25">
      <c r="A73" s="142" t="s">
        <v>371</v>
      </c>
      <c r="B73" s="389" t="s">
        <v>501</v>
      </c>
    </row>
    <row r="74" spans="1:2" x14ac:dyDescent="0.25">
      <c r="A74" s="145" t="s">
        <v>372</v>
      </c>
      <c r="B74" s="390"/>
    </row>
    <row r="75" spans="1:2" x14ac:dyDescent="0.25">
      <c r="A75" s="145" t="s">
        <v>373</v>
      </c>
      <c r="B75" s="390"/>
    </row>
    <row r="76" spans="1:2" x14ac:dyDescent="0.25">
      <c r="A76" s="145" t="s">
        <v>374</v>
      </c>
      <c r="B76" s="390"/>
    </row>
    <row r="77" spans="1:2" x14ac:dyDescent="0.25">
      <c r="A77" s="145" t="s">
        <v>375</v>
      </c>
      <c r="B77" s="390"/>
    </row>
    <row r="78" spans="1:2" ht="16.5" thickBot="1" x14ac:dyDescent="0.3">
      <c r="A78" s="150" t="s">
        <v>376</v>
      </c>
      <c r="B78" s="39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2025-10-05T08:54:28Z</dcterms:modified>
</cp:coreProperties>
</file>